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 firstSheet="1" activeTab="1"/>
  </bookViews>
  <sheets>
    <sheet name="Rekapitulácia stavby" sheetId="1" state="veryHidden" r:id="rId1"/>
    <sheet name="2-23 - SO 01 Stavebné úpravy" sheetId="2" r:id="rId2"/>
  </sheets>
  <definedNames>
    <definedName name="_xlnm._FilterDatabase" localSheetId="1" hidden="1">'2-23 - SO 01 Stavebné úpravy'!$C$144:$K$210</definedName>
    <definedName name="_xlnm.Print_Titles" localSheetId="1">'2-23 - SO 01 Stavebné úpravy'!$144:$144</definedName>
    <definedName name="_xlnm.Print_Titles" localSheetId="0">'Rekapitulácia stavby'!$92:$92</definedName>
    <definedName name="_xlnm.Print_Area" localSheetId="1">'2-23 - SO 01 Stavebné úpravy'!$C$4:$J$76,'2-23 - SO 01 Stavebné úpravy'!$C$82:$J$126,'2-23 - SO 01 Stavebné úpravy'!$C$132:$J$210</definedName>
    <definedName name="_xlnm.Print_Area" localSheetId="0">'Rekapitulácia stavby'!$D$4:$AO$76,'Rekapitulácia stavby'!$C$82:$AQ$96</definedName>
  </definedNames>
  <calcPr calcId="125725"/>
</workbook>
</file>

<file path=xl/calcChain.xml><?xml version="1.0" encoding="utf-8"?>
<calcChain xmlns="http://schemas.openxmlformats.org/spreadsheetml/2006/main">
  <c r="J39" i="2"/>
  <c r="J38"/>
  <c r="AY95" i="1"/>
  <c r="J37" i="2"/>
  <c r="AX95" i="1"/>
  <c r="BI210" i="2"/>
  <c r="BH210"/>
  <c r="BG210"/>
  <c r="BE210"/>
  <c r="T210"/>
  <c r="T209" s="1"/>
  <c r="R210"/>
  <c r="R209"/>
  <c r="P210"/>
  <c r="P209"/>
  <c r="BI208"/>
  <c r="BH208"/>
  <c r="BG208"/>
  <c r="BE208"/>
  <c r="T208"/>
  <c r="T207"/>
  <c r="R208"/>
  <c r="R207"/>
  <c r="P208"/>
  <c r="P207"/>
  <c r="BI206"/>
  <c r="BH206"/>
  <c r="BG206"/>
  <c r="BE206"/>
  <c r="T206"/>
  <c r="T205"/>
  <c r="T204" s="1"/>
  <c r="R206"/>
  <c r="R205" s="1"/>
  <c r="R204" s="1"/>
  <c r="P206"/>
  <c r="P205"/>
  <c r="P204" s="1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199"/>
  <c r="BH199"/>
  <c r="BG199"/>
  <c r="BE199"/>
  <c r="T199"/>
  <c r="T198"/>
  <c r="R199"/>
  <c r="R198"/>
  <c r="P199"/>
  <c r="P198" s="1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5"/>
  <c r="BH175"/>
  <c r="BG175"/>
  <c r="BE175"/>
  <c r="T175"/>
  <c r="R175"/>
  <c r="P175"/>
  <c r="BI174"/>
  <c r="BH174"/>
  <c r="BG174"/>
  <c r="BE174"/>
  <c r="T174"/>
  <c r="R174"/>
  <c r="P174"/>
  <c r="BI172"/>
  <c r="BH172"/>
  <c r="BG172"/>
  <c r="BE172"/>
  <c r="T172"/>
  <c r="T171"/>
  <c r="R172"/>
  <c r="R171"/>
  <c r="P172"/>
  <c r="P171"/>
  <c r="BI170"/>
  <c r="BH170"/>
  <c r="BG170"/>
  <c r="BE170"/>
  <c r="T170"/>
  <c r="T169"/>
  <c r="R170"/>
  <c r="R169"/>
  <c r="P170"/>
  <c r="P169" s="1"/>
  <c r="BI167"/>
  <c r="BH167"/>
  <c r="BG167"/>
  <c r="BE167"/>
  <c r="T167"/>
  <c r="T166"/>
  <c r="R167"/>
  <c r="R166"/>
  <c r="P167"/>
  <c r="P166" s="1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T149"/>
  <c r="R150"/>
  <c r="R149"/>
  <c r="P150"/>
  <c r="P149"/>
  <c r="BI148"/>
  <c r="BH148"/>
  <c r="BG148"/>
  <c r="BE148"/>
  <c r="T148"/>
  <c r="T147" s="1"/>
  <c r="R148"/>
  <c r="R147" s="1"/>
  <c r="P148"/>
  <c r="P147" s="1"/>
  <c r="J142"/>
  <c r="F139"/>
  <c r="E137"/>
  <c r="BI124"/>
  <c r="BH124"/>
  <c r="BG124"/>
  <c r="BE124"/>
  <c r="BI123"/>
  <c r="BH123"/>
  <c r="BG123"/>
  <c r="BF123"/>
  <c r="BE123"/>
  <c r="BI122"/>
  <c r="BH122"/>
  <c r="BG122"/>
  <c r="BF122"/>
  <c r="BE122"/>
  <c r="BI121"/>
  <c r="BH121"/>
  <c r="BG121"/>
  <c r="BF121"/>
  <c r="BE121"/>
  <c r="BI120"/>
  <c r="BH120"/>
  <c r="BG120"/>
  <c r="BF120"/>
  <c r="BE120"/>
  <c r="BI119"/>
  <c r="BH119"/>
  <c r="BG119"/>
  <c r="BF119"/>
  <c r="BE119"/>
  <c r="J92"/>
  <c r="F89"/>
  <c r="E87"/>
  <c r="J21"/>
  <c r="E21"/>
  <c r="J141" s="1"/>
  <c r="J20"/>
  <c r="J18"/>
  <c r="E18"/>
  <c r="F142" s="1"/>
  <c r="J17"/>
  <c r="J15"/>
  <c r="E15"/>
  <c r="F141" s="1"/>
  <c r="J12"/>
  <c r="J89"/>
  <c r="E85"/>
  <c r="L90" i="1"/>
  <c r="AM90"/>
  <c r="AM89"/>
  <c r="L89"/>
  <c r="AM87"/>
  <c r="L87"/>
  <c r="L85"/>
  <c r="L84"/>
  <c r="J183" i="2"/>
  <c r="J203"/>
  <c r="BK183"/>
  <c r="BK161"/>
  <c r="BK179"/>
  <c r="J178"/>
  <c r="J202"/>
  <c r="J184"/>
  <c r="BK182"/>
  <c r="BK164"/>
  <c r="J161"/>
  <c r="J159"/>
  <c r="BK210"/>
  <c r="BK174"/>
  <c r="BK180"/>
  <c r="J181"/>
  <c r="J156"/>
  <c r="BK181"/>
  <c r="BK202"/>
  <c r="J195"/>
  <c r="BK157"/>
  <c r="BK184"/>
  <c r="BK196"/>
  <c r="BK152"/>
  <c r="BK155"/>
  <c r="BK178"/>
  <c r="AS94" i="1"/>
  <c r="J154" i="2"/>
  <c r="J160"/>
  <c r="J188"/>
  <c r="J189"/>
  <c r="BK194"/>
  <c r="J150"/>
  <c r="BK195"/>
  <c r="J175"/>
  <c r="BK191"/>
  <c r="J208"/>
  <c r="BK153"/>
  <c r="BK201"/>
  <c r="BK177"/>
  <c r="BK162"/>
  <c r="BK187"/>
  <c r="J165"/>
  <c r="BK150"/>
  <c r="J148"/>
  <c r="J201"/>
  <c r="J157"/>
  <c r="BK197"/>
  <c r="J162"/>
  <c r="J182"/>
  <c r="BK189"/>
  <c r="BK208"/>
  <c r="J194"/>
  <c r="BK159"/>
  <c r="BK175"/>
  <c r="BK170"/>
  <c r="J190"/>
  <c r="BK190"/>
  <c r="J153"/>
  <c r="BK172"/>
  <c r="BK199"/>
  <c r="J210"/>
  <c r="BK165"/>
  <c r="BK186"/>
  <c r="BK167"/>
  <c r="BK154"/>
  <c r="J163"/>
  <c r="BK163"/>
  <c r="BK188"/>
  <c r="J206"/>
  <c r="J193"/>
  <c r="J164"/>
  <c r="J197"/>
  <c r="J191"/>
  <c r="BK203"/>
  <c r="BK193"/>
  <c r="J172"/>
  <c r="J170"/>
  <c r="J177"/>
  <c r="J180"/>
  <c r="J199"/>
  <c r="J187"/>
  <c r="BK206"/>
  <c r="J167"/>
  <c r="J152"/>
  <c r="BK148"/>
  <c r="J196"/>
  <c r="J174"/>
  <c r="BK160"/>
  <c r="J186"/>
  <c r="J179"/>
  <c r="J155"/>
  <c r="BK156"/>
  <c r="R151" l="1"/>
  <c r="R146" s="1"/>
  <c r="BK158"/>
  <c r="J158" s="1"/>
  <c r="J101" s="1"/>
  <c r="P176"/>
  <c r="P151"/>
  <c r="P146" s="1"/>
  <c r="P158"/>
  <c r="T176"/>
  <c r="P185"/>
  <c r="BK200"/>
  <c r="J200"/>
  <c r="J111" s="1"/>
  <c r="R158"/>
  <c r="BK176"/>
  <c r="J176"/>
  <c r="J107" s="1"/>
  <c r="R185"/>
  <c r="P192"/>
  <c r="R200"/>
  <c r="BK151"/>
  <c r="J151"/>
  <c r="J100" s="1"/>
  <c r="T151"/>
  <c r="T146" s="1"/>
  <c r="R173"/>
  <c r="R168" s="1"/>
  <c r="T173"/>
  <c r="T168" s="1"/>
  <c r="T185"/>
  <c r="R192"/>
  <c r="P200"/>
  <c r="T158"/>
  <c r="BK173"/>
  <c r="J173"/>
  <c r="J106"/>
  <c r="P173"/>
  <c r="P168"/>
  <c r="R176"/>
  <c r="BK185"/>
  <c r="J185" s="1"/>
  <c r="J108" s="1"/>
  <c r="BK192"/>
  <c r="J192"/>
  <c r="J109" s="1"/>
  <c r="T192"/>
  <c r="T200"/>
  <c r="BK169"/>
  <c r="BK149"/>
  <c r="J149"/>
  <c r="J99" s="1"/>
  <c r="BK166"/>
  <c r="J166" s="1"/>
  <c r="J102" s="1"/>
  <c r="BK205"/>
  <c r="J205"/>
  <c r="J113" s="1"/>
  <c r="BK147"/>
  <c r="J147" s="1"/>
  <c r="J98" s="1"/>
  <c r="BK171"/>
  <c r="J171"/>
  <c r="J105" s="1"/>
  <c r="BK198"/>
  <c r="J198" s="1"/>
  <c r="J110" s="1"/>
  <c r="BK207"/>
  <c r="J207"/>
  <c r="J114" s="1"/>
  <c r="BK209"/>
  <c r="J209" s="1"/>
  <c r="J115" s="1"/>
  <c r="F91"/>
  <c r="E135"/>
  <c r="BF161"/>
  <c r="J91"/>
  <c r="BF152"/>
  <c r="BF157"/>
  <c r="BF172"/>
  <c r="BF190"/>
  <c r="BF191"/>
  <c r="BF194"/>
  <c r="BF179"/>
  <c r="BF181"/>
  <c r="BF206"/>
  <c r="F92"/>
  <c r="J139"/>
  <c r="BF170"/>
  <c r="BF174"/>
  <c r="BF180"/>
  <c r="BF186"/>
  <c r="BF187"/>
  <c r="BF199"/>
  <c r="BF160"/>
  <c r="BF175"/>
  <c r="BF177"/>
  <c r="BF189"/>
  <c r="BF195"/>
  <c r="BF201"/>
  <c r="BF153"/>
  <c r="BF154"/>
  <c r="BF159"/>
  <c r="BF182"/>
  <c r="BF183"/>
  <c r="BF184"/>
  <c r="BF193"/>
  <c r="BF196"/>
  <c r="BF202"/>
  <c r="BF203"/>
  <c r="BF148"/>
  <c r="BF150"/>
  <c r="BF156"/>
  <c r="BF167"/>
  <c r="BF188"/>
  <c r="BF210"/>
  <c r="BF155"/>
  <c r="BF162"/>
  <c r="BF163"/>
  <c r="BF164"/>
  <c r="BF165"/>
  <c r="BF178"/>
  <c r="BF197"/>
  <c r="BF208"/>
  <c r="J35"/>
  <c r="AV95" i="1" s="1"/>
  <c r="F38" i="2"/>
  <c r="BC95" i="1" s="1"/>
  <c r="BC94" s="1"/>
  <c r="W32" s="1"/>
  <c r="F35" i="2"/>
  <c r="AZ95" i="1" s="1"/>
  <c r="AZ94" s="1"/>
  <c r="AV94" s="1"/>
  <c r="AK29" s="1"/>
  <c r="F39" i="2"/>
  <c r="BD95" i="1"/>
  <c r="BD94" s="1"/>
  <c r="W33" s="1"/>
  <c r="F37" i="2"/>
  <c r="BB95" i="1"/>
  <c r="BB94" s="1"/>
  <c r="W31" s="1"/>
  <c r="T145" i="2" l="1"/>
  <c r="P145"/>
  <c r="AU95" i="1"/>
  <c r="R145" i="2"/>
  <c r="BK168"/>
  <c r="J168" s="1"/>
  <c r="J103" s="1"/>
  <c r="BK146"/>
  <c r="J169"/>
  <c r="J104" s="1"/>
  <c r="BK204"/>
  <c r="J204" s="1"/>
  <c r="J112" s="1"/>
  <c r="AU94" i="1"/>
  <c r="AX94"/>
  <c r="AY94"/>
  <c r="W29"/>
  <c r="BK145" i="2" l="1"/>
  <c r="J145" s="1"/>
  <c r="J96" s="1"/>
  <c r="J146"/>
  <c r="J97"/>
  <c r="J30" l="1"/>
  <c r="J124" l="1"/>
  <c r="J118" l="1"/>
  <c r="BF124"/>
  <c r="J31" l="1"/>
  <c r="J32" s="1"/>
  <c r="J126"/>
  <c r="J36"/>
  <c r="AW95" i="1" s="1"/>
  <c r="AT95" s="1"/>
  <c r="F36" i="2"/>
  <c r="BA95" i="1" s="1"/>
  <c r="BA94" s="1"/>
  <c r="AG95" l="1"/>
  <c r="J41" i="2"/>
  <c r="W30" i="1"/>
  <c r="AW94"/>
  <c r="AN95" l="1"/>
  <c r="AG94"/>
  <c r="AK30"/>
  <c r="AT94"/>
  <c r="AK26" l="1"/>
  <c r="AK35" s="1"/>
  <c r="AN94"/>
</calcChain>
</file>

<file path=xl/sharedStrings.xml><?xml version="1.0" encoding="utf-8"?>
<sst xmlns="http://schemas.openxmlformats.org/spreadsheetml/2006/main" count="1070" uniqueCount="365">
  <si>
    <t>Export Komplet</t>
  </si>
  <si>
    <t/>
  </si>
  <si>
    <t>2.0</t>
  </si>
  <si>
    <t>False</t>
  </si>
  <si>
    <t>{bc5d6685-b43c-4a75-8899-a996cd83b88c}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</si>
  <si>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</si>
  <si>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</si>
  <si>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</si>
  <si>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</si>
  <si>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</si>
  <si>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</si>
  <si>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</si>
  <si>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2-23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</si>
  <si>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</si>
  <si>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</si>
  <si>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Obec Spišské Bystré - prvý kontakt + dôchodcovia</t>
  </si>
  <si>
    <t>JKSO:</t>
  </si>
  <si>
    <t>KS:</t>
  </si>
  <si>
    <t>Miesto:</t>
  </si>
  <si>
    <t>Spišské Bystré</t>
  </si>
  <si>
    <t>Dátum:</t>
  </si>
  <si>
    <t>16. 1. 2023</t>
  </si>
  <si>
    <t>Objednávateľ:</t>
  </si>
  <si>
    <t>IČO:</t>
  </si>
  <si>
    <t xml:space="preserve"> </t>
  </si>
  <si>
    <t>IČ DPH:</t>
  </si>
  <si>
    <t>Zhotoviteľ:</t>
  </si>
  <si>
    <t>Vyplň údaj</t>
  </si>
  <si>
    <t>Projektant:</t>
  </si>
  <si>
    <t>True</t>
  </si>
  <si>
    <t>0,01</t>
  </si>
  <si>
    <t>Spracovateľ:</t>
  </si>
  <si>
    <t xml:space="preserve">PS PROJEKT s.r.o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</si>
  <si>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</si>
  <si>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</si>
  <si>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</si>
  <si>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</si>
  <si>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</si>
  <si>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</si>
  <si>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</si>
  <si>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</si>
  <si>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</si>
  <si>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</si>
  <si>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</si>
  <si>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</si>
  <si>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</si>
  <si>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</si>
  <si>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</si>
  <si>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</si>
  <si>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</si>
  <si>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</si>
  <si>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</si>
  <si>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</si>
  <si>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</si>
  <si>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</si>
  <si>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</si>
  <si>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</si>
  <si>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</si>
  <si>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</si>
  <si>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</si>
  <si>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</si>
  <si>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</si>
  <si>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</si>
  <si>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</si>
  <si>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</si>
  <si>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</si>
  <si>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</si>
  <si>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</si>
  <si>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</si>
  <si>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</si>
  <si>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</si>
  <si>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</si>
  <si>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</si>
  <si>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</si>
  <si>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</si>
  <si>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</si>
  <si>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</si>
  <si>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</si>
  <si>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</si>
  <si>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 Stavebné úpravy</t>
  </si>
  <si>
    <t>STA</t>
  </si>
  <si>
    <t>1</t>
  </si>
  <si>
    <t>{b7b3eb39-5a2e-45e4-aa14-d1e52b3cc022}</t>
  </si>
  <si>
    <t>KRYCÍ LIST ROZPOČTU</t>
  </si>
  <si>
    <t>Objekt:</t>
  </si>
  <si>
    <t>2-23 - SO 01 Stavebné úpravy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</si>
  <si>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</si>
  <si>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</si>
  <si>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</si>
  <si>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</si>
  <si>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</si>
  <si>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</si>
  <si>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</si>
  <si>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</si>
  <si>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3 - Zvislé a kompletné konštrukcie</t>
  </si>
  <si>
    <t xml:space="preserve">    4 - Vodorovné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</si>
  <si>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</si>
  <si>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</si>
  <si>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</si>
  <si>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</si>
  <si>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721 - Zdravotechnika </t>
  </si>
  <si>
    <t xml:space="preserve">    735 - Ústredné kúrenie </t>
  </si>
  <si>
    <t xml:space="preserve">    763 - Konštrukcie - drevostavby</t>
  </si>
  <si>
    <t xml:space="preserve">    766 - Konštrukcie stolárske</t>
  </si>
  <si>
    <t xml:space="preserve">    771 - Podlahy z dlaždíc</t>
  </si>
  <si>
    <t xml:space="preserve">    775 - Podlahy vlysové a parketové</t>
  </si>
  <si>
    <t xml:space="preserve">    776 - Podlahy povlakové</t>
  </si>
  <si>
    <t xml:space="preserve">    784 - Maľby</t>
  </si>
  <si>
    <t>M - Práce a dodávky M</t>
  </si>
  <si>
    <t xml:space="preserve">    21-M - Elektromontáže</t>
  </si>
  <si>
    <t>HZS - Hodinové zúčtovacie sadzby</t>
  </si>
  <si>
    <t>VRN - Investičné náklady neobsiahnuté v cenách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</si>
  <si>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</si>
  <si>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</si>
  <si>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</si>
  <si>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</si>
  <si>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</si>
  <si>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</si>
  <si>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</si>
  <si>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</si>
  <si>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</si>
  <si>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</si>
  <si>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Celkové náklady za stavbu 1) + 2)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</si>
  <si>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</si>
  <si>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</si>
  <si>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</si>
  <si>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</si>
  <si>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</si>
  <si>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</si>
  <si>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</si>
  <si>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</si>
  <si>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</si>
  <si>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</si>
  <si>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</si>
  <si>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</si>
  <si>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</si>
  <si>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</si>
  <si>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</si>
  <si>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3</t>
  </si>
  <si>
    <t>Zvislé a kompletné konštrukcie</t>
  </si>
  <si>
    <t>K</t>
  </si>
  <si>
    <t>317944313.S</t>
  </si>
  <si>
    <t>Valcované nosníky dodatočne osadzované do pripravených otvorov bez zamurovania hláv č.14 až 22</t>
  </si>
  <si>
    <t>t</t>
  </si>
  <si>
    <t>4</t>
  </si>
  <si>
    <t>-176517991</t>
  </si>
  <si>
    <t>Vodorovné konštrukcie</t>
  </si>
  <si>
    <t>413232221.S</t>
  </si>
  <si>
    <t>Zamurovanie zhlavia akýmikoľvek pálenými tehlami valcovaných nosníkov, výšky nad 150 do 300 mm</t>
  </si>
  <si>
    <t>ks</t>
  </si>
  <si>
    <t>1371164283</t>
  </si>
  <si>
    <t>6</t>
  </si>
  <si>
    <t>Úpravy povrchov, podlahy, osadenie</t>
  </si>
  <si>
    <t>612421321.S</t>
  </si>
  <si>
    <t>Príprava podkladu a vysprávky stien</t>
  </si>
  <si>
    <t>m2</t>
  </si>
  <si>
    <t>-753703963</t>
  </si>
  <si>
    <t>612460123.S</t>
  </si>
  <si>
    <t>Príprava vnútorného podkladu stien penetráciou hĺbkovou na staré a nesúdržné podklady</t>
  </si>
  <si>
    <t>-856773128</t>
  </si>
  <si>
    <t>5</t>
  </si>
  <si>
    <t>612460124.S</t>
  </si>
  <si>
    <t>Príprava vnútorného podkladu stien penetráciou pod omietky a nátery</t>
  </si>
  <si>
    <t>-1652996582</t>
  </si>
  <si>
    <t>612460364.S</t>
  </si>
  <si>
    <t>Vnútorná omietka stien vápennocementová jednovrstvová, hr. 15 mm</t>
  </si>
  <si>
    <t>556057379</t>
  </si>
  <si>
    <t>7</t>
  </si>
  <si>
    <t>612481119.S</t>
  </si>
  <si>
    <t>Potiahnutie vnútorných stien sklotextilnou mriežkou s celoplošným prilepením</t>
  </si>
  <si>
    <t>1287243666</t>
  </si>
  <si>
    <t>8</t>
  </si>
  <si>
    <t>632452649.S</t>
  </si>
  <si>
    <t>Cementová samonivelizačná stierka, pevnosti v tlaku 25 MPa, hr. 10 mm</t>
  </si>
  <si>
    <t>714822544</t>
  </si>
  <si>
    <t>9</t>
  </si>
  <si>
    <t>Ostatné konštrukcie a práce-búranie</t>
  </si>
  <si>
    <t>965081712.S</t>
  </si>
  <si>
    <t>Búranie dlažieb, bez podklad. lôžka z xylolit., alebo keramických dlaždíc hr. do 10 mm,  -0,02000t</t>
  </si>
  <si>
    <t>-121298487</t>
  </si>
  <si>
    <t>10</t>
  </si>
  <si>
    <t>971033631.S</t>
  </si>
  <si>
    <t>Vybúranie otvorov v murive tehl. plochy do 4 m2 hr. do 150 mm,  -0,27000t</t>
  </si>
  <si>
    <t>-95183052</t>
  </si>
  <si>
    <t>11</t>
  </si>
  <si>
    <t>978011161.S</t>
  </si>
  <si>
    <t>Otlčenie omietok stropov vnútorných vápenných alebo vápennocementových v rozsahu do 50 %,  -0,02000t</t>
  </si>
  <si>
    <t>96312692</t>
  </si>
  <si>
    <t>12</t>
  </si>
  <si>
    <t>979011111.S</t>
  </si>
  <si>
    <t>Zvislá doprava sutiny a vybúraných hmôt za prvé podlažie nad alebo pod základným podlažím</t>
  </si>
  <si>
    <t>1394365708</t>
  </si>
  <si>
    <t>13</t>
  </si>
  <si>
    <t>979081111.S</t>
  </si>
  <si>
    <t>Odvoz sutiny a vybúraných hmôt na skládku do 1 km</t>
  </si>
  <si>
    <t>-1291224517</t>
  </si>
  <si>
    <t>14</t>
  </si>
  <si>
    <t>979081121.S</t>
  </si>
  <si>
    <t>Odvoz sutiny a vybúraných hmôt na skládku za každý ďalší 1 km</t>
  </si>
  <si>
    <t>-8536896</t>
  </si>
  <si>
    <t>15</t>
  </si>
  <si>
    <t>979089012.S</t>
  </si>
  <si>
    <t>Poplatok za skládku - betón, tehly, dlaždice (17 01) ostatné</t>
  </si>
  <si>
    <t>-872713132</t>
  </si>
  <si>
    <t>99</t>
  </si>
  <si>
    <t>Presun hmôt HSV</t>
  </si>
  <si>
    <t>16</t>
  </si>
  <si>
    <t>998011001.S</t>
  </si>
  <si>
    <t>Presun hmôt pre budovy (801, 803, 812), zvislá konštr. z tehál, tvárnic, z kovu výšky do 6 m</t>
  </si>
  <si>
    <t>-1611331221</t>
  </si>
  <si>
    <t>PSV</t>
  </si>
  <si>
    <t>Práce a dodávky PSV</t>
  </si>
  <si>
    <t>721</t>
  </si>
  <si>
    <t xml:space="preserve">Zdravotechnika </t>
  </si>
  <si>
    <t>17</t>
  </si>
  <si>
    <t>721110207.S</t>
  </si>
  <si>
    <t>Vnútorná zsravotechnická inštalácia dodávka+montáž</t>
  </si>
  <si>
    <t>sub.</t>
  </si>
  <si>
    <t>682164804</t>
  </si>
  <si>
    <t>735</t>
  </si>
  <si>
    <t xml:space="preserve">Ústredné kúrenie </t>
  </si>
  <si>
    <t>18</t>
  </si>
  <si>
    <t>735112000.S</t>
  </si>
  <si>
    <t>Ústredné vykurovanie dodávka+montáž</t>
  </si>
  <si>
    <t>1526072503</t>
  </si>
  <si>
    <t>763</t>
  </si>
  <si>
    <t>Konštrukcie - drevostavby</t>
  </si>
  <si>
    <t>19</t>
  </si>
  <si>
    <t>763137155.S</t>
  </si>
  <si>
    <t>Kazetový podhľad Rigips 600 x 600 mm, hrana ostrá, pre skrytý systém, doska sadrokartónová biela hr. 10 mm</t>
  </si>
  <si>
    <t>-1948278472</t>
  </si>
  <si>
    <t>998763301.S</t>
  </si>
  <si>
    <t>Presun hmôt pre sádrokartónové konštrukcie v objektoch výšky do 7 m</t>
  </si>
  <si>
    <t>93575760</t>
  </si>
  <si>
    <t>766</t>
  </si>
  <si>
    <t>Konštrukcie stolárske</t>
  </si>
  <si>
    <t>21</t>
  </si>
  <si>
    <t>766641161.S</t>
  </si>
  <si>
    <t>Montáž dverí plastových, vchodových, 1 m obvodu dverí</t>
  </si>
  <si>
    <t>m</t>
  </si>
  <si>
    <t>484768228</t>
  </si>
  <si>
    <t>22</t>
  </si>
  <si>
    <t>M</t>
  </si>
  <si>
    <t>DVEREZHRNOVACIE</t>
  </si>
  <si>
    <t>Plastové dvere jednokrídlové zo svetlíkom</t>
  </si>
  <si>
    <t>32</t>
  </si>
  <si>
    <t>1068353369</t>
  </si>
  <si>
    <t>23</t>
  </si>
  <si>
    <t>766662112.S</t>
  </si>
  <si>
    <t>Montáž dverového krídla otočného jednokrídlového poldrážkového, do existujúcej zárubne, vrátane kovania</t>
  </si>
  <si>
    <t>-1602867857</t>
  </si>
  <si>
    <t>24</t>
  </si>
  <si>
    <t>549150000600.S</t>
  </si>
  <si>
    <t>Kľučka dverová a rozeta 2x, nehrdzavejúca oceľ, povrch nerez brúsený</t>
  </si>
  <si>
    <t>-2038100346</t>
  </si>
  <si>
    <t>25</t>
  </si>
  <si>
    <t>611610000400.S</t>
  </si>
  <si>
    <t>Dvere vnútorné jednokrídlové,600x1970mm, výplň papierová voština, povrch fólia, plné</t>
  </si>
  <si>
    <t>-398209528</t>
  </si>
  <si>
    <t>26</t>
  </si>
  <si>
    <t>766702111.S</t>
  </si>
  <si>
    <t>Montáž zárubní obložkových pre dvere jednokrídlové</t>
  </si>
  <si>
    <t>-2136914946</t>
  </si>
  <si>
    <t>27</t>
  </si>
  <si>
    <t>611810002200.S</t>
  </si>
  <si>
    <t>Zárubňa vnútorná obložková, šírka 600-900 mm, výška 1970 mm, DTD doska, povrch fólia, pre stenu hrúbky 60-170 mm, pre jednokrídlové dvere</t>
  </si>
  <si>
    <t>1330902882</t>
  </si>
  <si>
    <t>28</t>
  </si>
  <si>
    <t>998766101.S</t>
  </si>
  <si>
    <t>Presun hmot pre konštrukcie stolárske v objektoch výšky do 6 m</t>
  </si>
  <si>
    <t>1284061791</t>
  </si>
  <si>
    <t>771</t>
  </si>
  <si>
    <t>Podlahy z dlaždíc</t>
  </si>
  <si>
    <t>29</t>
  </si>
  <si>
    <t>771411004.S</t>
  </si>
  <si>
    <t>Montáž soklíkov z obkladačiek do malty veľ. 300 x 80 mm</t>
  </si>
  <si>
    <t>580363284</t>
  </si>
  <si>
    <t>30</t>
  </si>
  <si>
    <t>597640006200</t>
  </si>
  <si>
    <t xml:space="preserve">Sokel keramický </t>
  </si>
  <si>
    <t>-1297602165</t>
  </si>
  <si>
    <t>31</t>
  </si>
  <si>
    <t>771541015.S</t>
  </si>
  <si>
    <t>Montáž podláh z dlaždíc gres kladených do malty veľ. 300 x 300 mm</t>
  </si>
  <si>
    <t>-1068565108</t>
  </si>
  <si>
    <t>597740001910.S</t>
  </si>
  <si>
    <t>Dlaždice keramické, lxvxhr 298x298x9 mm, gresové neglazované</t>
  </si>
  <si>
    <t>-554192831</t>
  </si>
  <si>
    <t>33</t>
  </si>
  <si>
    <t>51-122652</t>
  </si>
  <si>
    <t>Pružná škárovacia hmota</t>
  </si>
  <si>
    <t>kg</t>
  </si>
  <si>
    <t>945833153</t>
  </si>
  <si>
    <t>34</t>
  </si>
  <si>
    <t>998771101.S</t>
  </si>
  <si>
    <t>Presun hmôt pre podlahy z dlaždíc v objektoch výšky do 6m</t>
  </si>
  <si>
    <t>-1263855701</t>
  </si>
  <si>
    <t>775</t>
  </si>
  <si>
    <t>Podlahy vlysové a parketové</t>
  </si>
  <si>
    <t>35</t>
  </si>
  <si>
    <t>775413120.S</t>
  </si>
  <si>
    <t>Montáž podlahových soklíkov alebo líšt obvodových skrutkovaním</t>
  </si>
  <si>
    <t>-709975567</t>
  </si>
  <si>
    <t>36</t>
  </si>
  <si>
    <t>611990002900.S</t>
  </si>
  <si>
    <t>Lišta soklová MDF, vxš 40x20 mm</t>
  </si>
  <si>
    <t>-1154648264</t>
  </si>
  <si>
    <t>37</t>
  </si>
  <si>
    <t>775550010.S</t>
  </si>
  <si>
    <t>Montáž palubovej podlahy masívnej, položená voľne</t>
  </si>
  <si>
    <t>-238214383</t>
  </si>
  <si>
    <t>38</t>
  </si>
  <si>
    <t>611980003080.S</t>
  </si>
  <si>
    <t>Podlaha laminátová, hrúbka 10 mm</t>
  </si>
  <si>
    <t>1261258229</t>
  </si>
  <si>
    <t>39</t>
  </si>
  <si>
    <t>998775101.S</t>
  </si>
  <si>
    <t>Presun hmôt pre podlahy vlysové a parketové v objektoch výšky do 6 m</t>
  </si>
  <si>
    <t>2032829808</t>
  </si>
  <si>
    <t>776</t>
  </si>
  <si>
    <t>Podlahy povlakové</t>
  </si>
  <si>
    <t>40</t>
  </si>
  <si>
    <t>776511820.S</t>
  </si>
  <si>
    <t>Odstránenie povlakových podláh z nášľapnej plochy lepených s podložkou,  -0,00100t</t>
  </si>
  <si>
    <t>1493247043</t>
  </si>
  <si>
    <t>784</t>
  </si>
  <si>
    <t>Maľby</t>
  </si>
  <si>
    <t>41</t>
  </si>
  <si>
    <t>784410100.S</t>
  </si>
  <si>
    <t>Penetrovanie jednonásobné jemnozrnných podkladov výšky do 3,80 m</t>
  </si>
  <si>
    <t>-1561594071</t>
  </si>
  <si>
    <t>42</t>
  </si>
  <si>
    <t>784418011.S</t>
  </si>
  <si>
    <t>Zakrývanie otvorov, podláh a zariadení fóliou v miestnostiach alebo na schodisku</t>
  </si>
  <si>
    <t>973973875</t>
  </si>
  <si>
    <t>43</t>
  </si>
  <si>
    <t>784451461.S</t>
  </si>
  <si>
    <t>Maľby z maliarskych zmesí práškových, ručne nanášané tónované s bielym stropom jednonásobné  jemnozrnný podklad výšky do 3,80 m</t>
  </si>
  <si>
    <t>557019870</t>
  </si>
  <si>
    <t>Práce a dodávky M</t>
  </si>
  <si>
    <t>21-M</t>
  </si>
  <si>
    <t>Elektromontáže</t>
  </si>
  <si>
    <t>44</t>
  </si>
  <si>
    <t>210010002.S</t>
  </si>
  <si>
    <t>Elektroinštalácia montáž+dodávka</t>
  </si>
  <si>
    <t>64</t>
  </si>
  <si>
    <t>759648119</t>
  </si>
  <si>
    <t>HZS</t>
  </si>
  <si>
    <t>Hodinové zúčtovacie sadzby</t>
  </si>
  <si>
    <t>45</t>
  </si>
  <si>
    <t>HZS000112.S</t>
  </si>
  <si>
    <t>Stavebno montážne práce náročnejšie, ucelené, obtiažne, rutinné (Tr. 2) v rozsahu viac ako 8 hodín náročnejšie</t>
  </si>
  <si>
    <t>hod</t>
  </si>
  <si>
    <t>512</t>
  </si>
  <si>
    <t>1908269626</t>
  </si>
  <si>
    <t>Investičné náklady neobsiahnuté v cenách</t>
  </si>
  <si>
    <t>46</t>
  </si>
  <si>
    <t>000700011.S</t>
  </si>
  <si>
    <t>Dopravné náklady - mimostavenisková doprava objektivizácia dopravných nákladov materiálov</t>
  </si>
  <si>
    <t>eur</t>
  </si>
  <si>
    <t>1024</t>
  </si>
  <si>
    <t>-470346843</t>
  </si>
  <si>
    <t>Obec Spišské Bystré, Michalská 394, 059 18 Spišské Bystré</t>
  </si>
  <si>
    <t>00 326 542</t>
  </si>
  <si>
    <t>Stavebné úpravy OcÚ - prvý kontakt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</si>
</sst>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10"/>
      <name val="Arial CE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3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0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" fontId="7" fillId="3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4" fontId="22" fillId="5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2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167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167" fontId="20" fillId="3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1" fillId="3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167" fontId="33" fillId="3" borderId="22" xfId="0" applyNumberFormat="1" applyFont="1" applyFill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3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0" fontId="21" fillId="3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right" vertical="center"/>
    </xf>
    <xf numFmtId="0" fontId="20" fillId="5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36" fillId="0" borderId="0" xfId="0" applyFont="1" applyAlignment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24" t="s">
        <v>5</v>
      </c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6</v>
      </c>
    </row>
    <row r="5" spans="1:74" s="1" customFormat="1" ht="12" customHeight="1">
      <c r="B5" s="17"/>
      <c r="D5" s="21" t="s">
        <v>11</v>
      </c>
      <c r="K5" s="189" t="s">
        <v>12</v>
      </c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R5" s="17"/>
      <c r="BE5" s="186" t="s">
        <v>13</v>
      </c>
      <c r="BS5" s="14" t="s">
        <v>6</v>
      </c>
    </row>
    <row r="6" spans="1:74" s="1" customFormat="1" ht="36.950000000000003" customHeight="1">
      <c r="B6" s="17"/>
      <c r="D6" s="23" t="s">
        <v>14</v>
      </c>
      <c r="K6" s="191" t="s">
        <v>15</v>
      </c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R6" s="17"/>
      <c r="BE6" s="187"/>
      <c r="BS6" s="14" t="s">
        <v>6</v>
      </c>
    </row>
    <row r="7" spans="1:74" s="1" customFormat="1" ht="12" customHeight="1">
      <c r="B7" s="17"/>
      <c r="D7" s="24" t="s">
        <v>16</v>
      </c>
      <c r="K7" s="22" t="s">
        <v>1</v>
      </c>
      <c r="AK7" s="24" t="s">
        <v>17</v>
      </c>
      <c r="AN7" s="22" t="s">
        <v>1</v>
      </c>
      <c r="AR7" s="17"/>
      <c r="BE7" s="187"/>
      <c r="BS7" s="14" t="s">
        <v>6</v>
      </c>
    </row>
    <row r="8" spans="1:74" s="1" customFormat="1" ht="12" customHeight="1">
      <c r="B8" s="17"/>
      <c r="D8" s="24" t="s">
        <v>18</v>
      </c>
      <c r="K8" s="22" t="s">
        <v>19</v>
      </c>
      <c r="AK8" s="24" t="s">
        <v>20</v>
      </c>
      <c r="AN8" s="25" t="s">
        <v>21</v>
      </c>
      <c r="AR8" s="17"/>
      <c r="BE8" s="187"/>
      <c r="BS8" s="14" t="s">
        <v>6</v>
      </c>
    </row>
    <row r="9" spans="1:74" s="1" customFormat="1" ht="14.45" customHeight="1">
      <c r="B9" s="17"/>
      <c r="AR9" s="17"/>
      <c r="BE9" s="187"/>
      <c r="BS9" s="14" t="s">
        <v>6</v>
      </c>
    </row>
    <row r="10" spans="1:74" s="1" customFormat="1" ht="12" customHeight="1">
      <c r="B10" s="17"/>
      <c r="D10" s="24" t="s">
        <v>22</v>
      </c>
      <c r="AK10" s="24" t="s">
        <v>23</v>
      </c>
      <c r="AN10" s="22" t="s">
        <v>1</v>
      </c>
      <c r="AR10" s="17"/>
      <c r="BE10" s="187"/>
      <c r="BS10" s="14" t="s">
        <v>6</v>
      </c>
    </row>
    <row r="11" spans="1:74" s="1" customFormat="1" ht="18.399999999999999" customHeight="1">
      <c r="B11" s="17"/>
      <c r="E11" s="22" t="s">
        <v>24</v>
      </c>
      <c r="AK11" s="24" t="s">
        <v>25</v>
      </c>
      <c r="AN11" s="22" t="s">
        <v>1</v>
      </c>
      <c r="AR11" s="17"/>
      <c r="BE11" s="187"/>
      <c r="BS11" s="14" t="s">
        <v>6</v>
      </c>
    </row>
    <row r="12" spans="1:74" s="1" customFormat="1" ht="6.95" customHeight="1">
      <c r="B12" s="17"/>
      <c r="AR12" s="17"/>
      <c r="BE12" s="187"/>
      <c r="BS12" s="14" t="s">
        <v>6</v>
      </c>
    </row>
    <row r="13" spans="1:74" s="1" customFormat="1" ht="12" customHeight="1">
      <c r="B13" s="17"/>
      <c r="D13" s="24" t="s">
        <v>26</v>
      </c>
      <c r="AK13" s="24" t="s">
        <v>23</v>
      </c>
      <c r="AN13" s="26" t="s">
        <v>27</v>
      </c>
      <c r="AR13" s="17"/>
      <c r="BE13" s="187"/>
      <c r="BS13" s="14" t="s">
        <v>6</v>
      </c>
    </row>
    <row r="14" spans="1:74" ht="12.75">
      <c r="B14" s="17"/>
      <c r="E14" s="192" t="s">
        <v>27</v>
      </c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24" t="s">
        <v>25</v>
      </c>
      <c r="AN14" s="26" t="s">
        <v>27</v>
      </c>
      <c r="AR14" s="17"/>
      <c r="BE14" s="187"/>
      <c r="BS14" s="14" t="s">
        <v>6</v>
      </c>
    </row>
    <row r="15" spans="1:74" s="1" customFormat="1" ht="6.95" customHeight="1">
      <c r="B15" s="17"/>
      <c r="AR15" s="17"/>
      <c r="BE15" s="187"/>
      <c r="BS15" s="14" t="s">
        <v>3</v>
      </c>
    </row>
    <row r="16" spans="1:74" s="1" customFormat="1" ht="12" customHeight="1">
      <c r="B16" s="17"/>
      <c r="D16" s="24" t="s">
        <v>28</v>
      </c>
      <c r="AK16" s="24" t="s">
        <v>23</v>
      </c>
      <c r="AN16" s="22" t="s">
        <v>1</v>
      </c>
      <c r="AR16" s="17"/>
      <c r="BE16" s="187"/>
      <c r="BS16" s="14" t="s">
        <v>3</v>
      </c>
    </row>
    <row r="17" spans="1:71" s="1" customFormat="1" ht="18.399999999999999" customHeight="1">
      <c r="B17" s="17"/>
      <c r="E17" s="22" t="s">
        <v>24</v>
      </c>
      <c r="AK17" s="24" t="s">
        <v>25</v>
      </c>
      <c r="AN17" s="22" t="s">
        <v>1</v>
      </c>
      <c r="AR17" s="17"/>
      <c r="BE17" s="187"/>
      <c r="BS17" s="14" t="s">
        <v>29</v>
      </c>
    </row>
    <row r="18" spans="1:71" s="1" customFormat="1" ht="6.95" customHeight="1">
      <c r="B18" s="17"/>
      <c r="AR18" s="17"/>
      <c r="BE18" s="187"/>
      <c r="BS18" s="14" t="s">
        <v>30</v>
      </c>
    </row>
    <row r="19" spans="1:71" s="1" customFormat="1" ht="12" customHeight="1">
      <c r="B19" s="17"/>
      <c r="D19" s="24" t="s">
        <v>31</v>
      </c>
      <c r="AK19" s="24" t="s">
        <v>23</v>
      </c>
      <c r="AN19" s="22" t="s">
        <v>1</v>
      </c>
      <c r="AR19" s="17"/>
      <c r="BE19" s="187"/>
      <c r="BS19" s="14" t="s">
        <v>30</v>
      </c>
    </row>
    <row r="20" spans="1:71" s="1" customFormat="1" ht="18.399999999999999" customHeight="1">
      <c r="B20" s="17"/>
      <c r="E20" s="22" t="s">
        <v>32</v>
      </c>
      <c r="AK20" s="24" t="s">
        <v>25</v>
      </c>
      <c r="AN20" s="22" t="s">
        <v>1</v>
      </c>
      <c r="AR20" s="17"/>
      <c r="BE20" s="187"/>
      <c r="BS20" s="14" t="s">
        <v>29</v>
      </c>
    </row>
    <row r="21" spans="1:71" s="1" customFormat="1" ht="6.95" customHeight="1">
      <c r="B21" s="17"/>
      <c r="AR21" s="17"/>
      <c r="BE21" s="187"/>
    </row>
    <row r="22" spans="1:71" s="1" customFormat="1" ht="12" customHeight="1">
      <c r="B22" s="17"/>
      <c r="D22" s="24" t="s">
        <v>33</v>
      </c>
      <c r="AR22" s="17"/>
      <c r="BE22" s="187"/>
    </row>
    <row r="23" spans="1:71" s="1" customFormat="1" ht="16.5" customHeight="1">
      <c r="B23" s="17"/>
      <c r="E23" s="194" t="s">
        <v>1</v>
      </c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  <c r="AN23" s="194"/>
      <c r="AR23" s="17"/>
      <c r="BE23" s="187"/>
    </row>
    <row r="24" spans="1:71" s="1" customFormat="1" ht="6.95" customHeight="1">
      <c r="B24" s="17"/>
      <c r="AR24" s="17"/>
      <c r="BE24" s="187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87"/>
    </row>
    <row r="26" spans="1:71" s="2" customFormat="1" ht="25.9" customHeight="1">
      <c r="A26" s="29"/>
      <c r="B26" s="30"/>
      <c r="C26" s="29"/>
      <c r="D26" s="31" t="s">
        <v>34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95">
        <f>ROUND(AG94,2)</f>
        <v>0</v>
      </c>
      <c r="AL26" s="196"/>
      <c r="AM26" s="196"/>
      <c r="AN26" s="196"/>
      <c r="AO26" s="196"/>
      <c r="AP26" s="29"/>
      <c r="AQ26" s="29"/>
      <c r="AR26" s="30"/>
      <c r="BE26" s="187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87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197" t="s">
        <v>35</v>
      </c>
      <c r="M28" s="197"/>
      <c r="N28" s="197"/>
      <c r="O28" s="197"/>
      <c r="P28" s="197"/>
      <c r="Q28" s="29"/>
      <c r="R28" s="29"/>
      <c r="S28" s="29"/>
      <c r="T28" s="29"/>
      <c r="U28" s="29"/>
      <c r="V28" s="29"/>
      <c r="W28" s="197" t="s">
        <v>36</v>
      </c>
      <c r="X28" s="197"/>
      <c r="Y28" s="197"/>
      <c r="Z28" s="197"/>
      <c r="AA28" s="197"/>
      <c r="AB28" s="197"/>
      <c r="AC28" s="197"/>
      <c r="AD28" s="197"/>
      <c r="AE28" s="197"/>
      <c r="AF28" s="29"/>
      <c r="AG28" s="29"/>
      <c r="AH28" s="29"/>
      <c r="AI28" s="29"/>
      <c r="AJ28" s="29"/>
      <c r="AK28" s="197" t="s">
        <v>37</v>
      </c>
      <c r="AL28" s="197"/>
      <c r="AM28" s="197"/>
      <c r="AN28" s="197"/>
      <c r="AO28" s="197"/>
      <c r="AP28" s="29"/>
      <c r="AQ28" s="29"/>
      <c r="AR28" s="30"/>
      <c r="BE28" s="187"/>
    </row>
    <row r="29" spans="1:71" s="3" customFormat="1" ht="14.45" customHeight="1">
      <c r="B29" s="34"/>
      <c r="D29" s="24" t="s">
        <v>38</v>
      </c>
      <c r="F29" s="35" t="s">
        <v>39</v>
      </c>
      <c r="L29" s="200">
        <v>0.2</v>
      </c>
      <c r="M29" s="199"/>
      <c r="N29" s="199"/>
      <c r="O29" s="199"/>
      <c r="P29" s="199"/>
      <c r="W29" s="198">
        <f>ROUND(AZ94, 2)</f>
        <v>0</v>
      </c>
      <c r="X29" s="199"/>
      <c r="Y29" s="199"/>
      <c r="Z29" s="199"/>
      <c r="AA29" s="199"/>
      <c r="AB29" s="199"/>
      <c r="AC29" s="199"/>
      <c r="AD29" s="199"/>
      <c r="AE29" s="199"/>
      <c r="AK29" s="198">
        <f>ROUND(AV94, 2)</f>
        <v>0</v>
      </c>
      <c r="AL29" s="199"/>
      <c r="AM29" s="199"/>
      <c r="AN29" s="199"/>
      <c r="AO29" s="199"/>
      <c r="AR29" s="34"/>
      <c r="BE29" s="188"/>
    </row>
    <row r="30" spans="1:71" s="3" customFormat="1" ht="14.45" customHeight="1">
      <c r="B30" s="34"/>
      <c r="F30" s="35" t="s">
        <v>40</v>
      </c>
      <c r="L30" s="200">
        <v>0.2</v>
      </c>
      <c r="M30" s="199"/>
      <c r="N30" s="199"/>
      <c r="O30" s="199"/>
      <c r="P30" s="199"/>
      <c r="W30" s="198">
        <f>ROUND(BA94, 2)</f>
        <v>0</v>
      </c>
      <c r="X30" s="199"/>
      <c r="Y30" s="199"/>
      <c r="Z30" s="199"/>
      <c r="AA30" s="199"/>
      <c r="AB30" s="199"/>
      <c r="AC30" s="199"/>
      <c r="AD30" s="199"/>
      <c r="AE30" s="199"/>
      <c r="AK30" s="198">
        <f>ROUND(AW94, 2)</f>
        <v>0</v>
      </c>
      <c r="AL30" s="199"/>
      <c r="AM30" s="199"/>
      <c r="AN30" s="199"/>
      <c r="AO30" s="199"/>
      <c r="AR30" s="34"/>
      <c r="BE30" s="188"/>
    </row>
    <row r="31" spans="1:71" s="3" customFormat="1" ht="14.45" hidden="1" customHeight="1">
      <c r="B31" s="34"/>
      <c r="F31" s="24" t="s">
        <v>41</v>
      </c>
      <c r="L31" s="200">
        <v>0.2</v>
      </c>
      <c r="M31" s="199"/>
      <c r="N31" s="199"/>
      <c r="O31" s="199"/>
      <c r="P31" s="199"/>
      <c r="W31" s="198">
        <f>ROUND(BB94, 2)</f>
        <v>0</v>
      </c>
      <c r="X31" s="199"/>
      <c r="Y31" s="199"/>
      <c r="Z31" s="199"/>
      <c r="AA31" s="199"/>
      <c r="AB31" s="199"/>
      <c r="AC31" s="199"/>
      <c r="AD31" s="199"/>
      <c r="AE31" s="199"/>
      <c r="AK31" s="198">
        <v>0</v>
      </c>
      <c r="AL31" s="199"/>
      <c r="AM31" s="199"/>
      <c r="AN31" s="199"/>
      <c r="AO31" s="199"/>
      <c r="AR31" s="34"/>
      <c r="BE31" s="188"/>
    </row>
    <row r="32" spans="1:71" s="3" customFormat="1" ht="14.45" hidden="1" customHeight="1">
      <c r="B32" s="34"/>
      <c r="F32" s="24" t="s">
        <v>42</v>
      </c>
      <c r="L32" s="200">
        <v>0.2</v>
      </c>
      <c r="M32" s="199"/>
      <c r="N32" s="199"/>
      <c r="O32" s="199"/>
      <c r="P32" s="199"/>
      <c r="W32" s="198">
        <f>ROUND(BC94, 2)</f>
        <v>0</v>
      </c>
      <c r="X32" s="199"/>
      <c r="Y32" s="199"/>
      <c r="Z32" s="199"/>
      <c r="AA32" s="199"/>
      <c r="AB32" s="199"/>
      <c r="AC32" s="199"/>
      <c r="AD32" s="199"/>
      <c r="AE32" s="199"/>
      <c r="AK32" s="198">
        <v>0</v>
      </c>
      <c r="AL32" s="199"/>
      <c r="AM32" s="199"/>
      <c r="AN32" s="199"/>
      <c r="AO32" s="199"/>
      <c r="AR32" s="34"/>
      <c r="BE32" s="188"/>
    </row>
    <row r="33" spans="1:57" s="3" customFormat="1" ht="14.45" hidden="1" customHeight="1">
      <c r="B33" s="34"/>
      <c r="F33" s="35" t="s">
        <v>43</v>
      </c>
      <c r="L33" s="200">
        <v>0</v>
      </c>
      <c r="M33" s="199"/>
      <c r="N33" s="199"/>
      <c r="O33" s="199"/>
      <c r="P33" s="199"/>
      <c r="W33" s="198">
        <f>ROUND(BD94, 2)</f>
        <v>0</v>
      </c>
      <c r="X33" s="199"/>
      <c r="Y33" s="199"/>
      <c r="Z33" s="199"/>
      <c r="AA33" s="199"/>
      <c r="AB33" s="199"/>
      <c r="AC33" s="199"/>
      <c r="AD33" s="199"/>
      <c r="AE33" s="199"/>
      <c r="AK33" s="198">
        <v>0</v>
      </c>
      <c r="AL33" s="199"/>
      <c r="AM33" s="199"/>
      <c r="AN33" s="199"/>
      <c r="AO33" s="199"/>
      <c r="AR33" s="34"/>
      <c r="BE33" s="188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87"/>
    </row>
    <row r="35" spans="1:57" s="2" customFormat="1" ht="25.9" customHeight="1">
      <c r="A35" s="29"/>
      <c r="B35" s="30"/>
      <c r="C35" s="36"/>
      <c r="D35" s="37" t="s">
        <v>44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45</v>
      </c>
      <c r="U35" s="38"/>
      <c r="V35" s="38"/>
      <c r="W35" s="38"/>
      <c r="X35" s="201" t="s">
        <v>46</v>
      </c>
      <c r="Y35" s="202"/>
      <c r="Z35" s="202"/>
      <c r="AA35" s="202"/>
      <c r="AB35" s="202"/>
      <c r="AC35" s="38"/>
      <c r="AD35" s="38"/>
      <c r="AE35" s="38"/>
      <c r="AF35" s="38"/>
      <c r="AG35" s="38"/>
      <c r="AH35" s="38"/>
      <c r="AI35" s="38"/>
      <c r="AJ35" s="38"/>
      <c r="AK35" s="203">
        <f>SUM(AK26:AK33)</f>
        <v>0</v>
      </c>
      <c r="AL35" s="202"/>
      <c r="AM35" s="202"/>
      <c r="AN35" s="202"/>
      <c r="AO35" s="204"/>
      <c r="AP35" s="36"/>
      <c r="AQ35" s="36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40"/>
      <c r="D49" s="41" t="s">
        <v>47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48</v>
      </c>
      <c r="AI49" s="42"/>
      <c r="AJ49" s="42"/>
      <c r="AK49" s="42"/>
      <c r="AL49" s="42"/>
      <c r="AM49" s="42"/>
      <c r="AN49" s="42"/>
      <c r="AO49" s="42"/>
      <c r="AR49" s="40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9"/>
      <c r="B60" s="30"/>
      <c r="C60" s="29"/>
      <c r="D60" s="43" t="s">
        <v>49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3" t="s">
        <v>50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3" t="s">
        <v>49</v>
      </c>
      <c r="AI60" s="32"/>
      <c r="AJ60" s="32"/>
      <c r="AK60" s="32"/>
      <c r="AL60" s="32"/>
      <c r="AM60" s="43" t="s">
        <v>50</v>
      </c>
      <c r="AN60" s="32"/>
      <c r="AO60" s="32"/>
      <c r="AP60" s="29"/>
      <c r="AQ60" s="29"/>
      <c r="AR60" s="30"/>
      <c r="BE60" s="29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9"/>
      <c r="B64" s="30"/>
      <c r="C64" s="29"/>
      <c r="D64" s="41" t="s">
        <v>51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1" t="s">
        <v>52</v>
      </c>
      <c r="AI64" s="44"/>
      <c r="AJ64" s="44"/>
      <c r="AK64" s="44"/>
      <c r="AL64" s="44"/>
      <c r="AM64" s="44"/>
      <c r="AN64" s="44"/>
      <c r="AO64" s="44"/>
      <c r="AP64" s="29"/>
      <c r="AQ64" s="29"/>
      <c r="AR64" s="30"/>
      <c r="BE64" s="29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9"/>
      <c r="B75" s="30"/>
      <c r="C75" s="29"/>
      <c r="D75" s="43" t="s">
        <v>49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3" t="s">
        <v>50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3" t="s">
        <v>49</v>
      </c>
      <c r="AI75" s="32"/>
      <c r="AJ75" s="32"/>
      <c r="AK75" s="32"/>
      <c r="AL75" s="32"/>
      <c r="AM75" s="43" t="s">
        <v>50</v>
      </c>
      <c r="AN75" s="32"/>
      <c r="AO75" s="32"/>
      <c r="AP75" s="29"/>
      <c r="AQ75" s="29"/>
      <c r="AR75" s="30"/>
      <c r="BE75" s="29"/>
    </row>
    <row r="76" spans="1:57" s="2" customFormat="1" ht="11.25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30"/>
      <c r="BE77" s="29"/>
    </row>
    <row r="81" spans="1:91" s="2" customFormat="1" ht="6.95" customHeight="1">
      <c r="A81" s="29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30"/>
      <c r="BE81" s="29"/>
    </row>
    <row r="82" spans="1:91" s="2" customFormat="1" ht="24.95" customHeight="1">
      <c r="A82" s="29"/>
      <c r="B82" s="30"/>
      <c r="C82" s="18" t="s">
        <v>53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9"/>
      <c r="C84" s="24" t="s">
        <v>11</v>
      </c>
      <c r="L84" s="4" t="str">
        <f>K5</f>
        <v>2-23</v>
      </c>
      <c r="AR84" s="49"/>
    </row>
    <row r="85" spans="1:91" s="5" customFormat="1" ht="36.950000000000003" customHeight="1">
      <c r="B85" s="50"/>
      <c r="C85" s="51" t="s">
        <v>14</v>
      </c>
      <c r="L85" s="205" t="str">
        <f>K6</f>
        <v>Obec Spišské Bystré - prvý kontakt + dôchodcovia</v>
      </c>
      <c r="M85" s="206"/>
      <c r="N85" s="206"/>
      <c r="O85" s="206"/>
      <c r="P85" s="206"/>
      <c r="Q85" s="206"/>
      <c r="R85" s="206"/>
      <c r="S85" s="206"/>
      <c r="T85" s="206"/>
      <c r="U85" s="206"/>
      <c r="V85" s="206"/>
      <c r="W85" s="206"/>
      <c r="X85" s="206"/>
      <c r="Y85" s="206"/>
      <c r="Z85" s="206"/>
      <c r="AA85" s="206"/>
      <c r="AB85" s="206"/>
      <c r="AC85" s="206"/>
      <c r="AD85" s="206"/>
      <c r="AE85" s="206"/>
      <c r="AF85" s="206"/>
      <c r="AG85" s="206"/>
      <c r="AH85" s="206"/>
      <c r="AI85" s="206"/>
      <c r="AJ85" s="206"/>
      <c r="AK85" s="206"/>
      <c r="AL85" s="206"/>
      <c r="AM85" s="206"/>
      <c r="AN85" s="206"/>
      <c r="AO85" s="206"/>
      <c r="AR85" s="50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2" t="str">
        <f>IF(K8="","",K8)</f>
        <v>Spišské Bystré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207" t="str">
        <f>IF(AN8= "","",AN8)</f>
        <v>16. 1. 2023</v>
      </c>
      <c r="AN87" s="207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 xml:space="preserve"> 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28</v>
      </c>
      <c r="AJ89" s="29"/>
      <c r="AK89" s="29"/>
      <c r="AL89" s="29"/>
      <c r="AM89" s="208" t="str">
        <f>IF(E17="","",E17)</f>
        <v xml:space="preserve"> </v>
      </c>
      <c r="AN89" s="209"/>
      <c r="AO89" s="209"/>
      <c r="AP89" s="209"/>
      <c r="AQ89" s="29"/>
      <c r="AR89" s="30"/>
      <c r="AS89" s="210" t="s">
        <v>54</v>
      </c>
      <c r="AT89" s="211"/>
      <c r="AU89" s="54"/>
      <c r="AV89" s="54"/>
      <c r="AW89" s="54"/>
      <c r="AX89" s="54"/>
      <c r="AY89" s="54"/>
      <c r="AZ89" s="54"/>
      <c r="BA89" s="54"/>
      <c r="BB89" s="54"/>
      <c r="BC89" s="54"/>
      <c r="BD89" s="55"/>
      <c r="BE89" s="29"/>
    </row>
    <row r="90" spans="1:91" s="2" customFormat="1" ht="15.2" customHeight="1">
      <c r="A90" s="29"/>
      <c r="B90" s="30"/>
      <c r="C90" s="24" t="s">
        <v>26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31</v>
      </c>
      <c r="AJ90" s="29"/>
      <c r="AK90" s="29"/>
      <c r="AL90" s="29"/>
      <c r="AM90" s="208" t="str">
        <f>IF(E20="","",E20)</f>
        <v xml:space="preserve">PS PROJEKT s.r.o </v>
      </c>
      <c r="AN90" s="209"/>
      <c r="AO90" s="209"/>
      <c r="AP90" s="209"/>
      <c r="AQ90" s="29"/>
      <c r="AR90" s="30"/>
      <c r="AS90" s="212"/>
      <c r="AT90" s="213"/>
      <c r="AU90" s="56"/>
      <c r="AV90" s="56"/>
      <c r="AW90" s="56"/>
      <c r="AX90" s="56"/>
      <c r="AY90" s="56"/>
      <c r="AZ90" s="56"/>
      <c r="BA90" s="56"/>
      <c r="BB90" s="56"/>
      <c r="BC90" s="56"/>
      <c r="BD90" s="57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12"/>
      <c r="AT91" s="213"/>
      <c r="AU91" s="56"/>
      <c r="AV91" s="56"/>
      <c r="AW91" s="56"/>
      <c r="AX91" s="56"/>
      <c r="AY91" s="56"/>
      <c r="AZ91" s="56"/>
      <c r="BA91" s="56"/>
      <c r="BB91" s="56"/>
      <c r="BC91" s="56"/>
      <c r="BD91" s="57"/>
      <c r="BE91" s="29"/>
    </row>
    <row r="92" spans="1:91" s="2" customFormat="1" ht="29.25" customHeight="1">
      <c r="A92" s="29"/>
      <c r="B92" s="30"/>
      <c r="C92" s="214" t="s">
        <v>55</v>
      </c>
      <c r="D92" s="215"/>
      <c r="E92" s="215"/>
      <c r="F92" s="215"/>
      <c r="G92" s="215"/>
      <c r="H92" s="58"/>
      <c r="I92" s="216" t="s">
        <v>56</v>
      </c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7" t="s">
        <v>57</v>
      </c>
      <c r="AH92" s="215"/>
      <c r="AI92" s="215"/>
      <c r="AJ92" s="215"/>
      <c r="AK92" s="215"/>
      <c r="AL92" s="215"/>
      <c r="AM92" s="215"/>
      <c r="AN92" s="216" t="s">
        <v>58</v>
      </c>
      <c r="AO92" s="215"/>
      <c r="AP92" s="218"/>
      <c r="AQ92" s="59" t="s">
        <v>59</v>
      </c>
      <c r="AR92" s="30"/>
      <c r="AS92" s="60" t="s">
        <v>60</v>
      </c>
      <c r="AT92" s="61" t="s">
        <v>61</v>
      </c>
      <c r="AU92" s="61" t="s">
        <v>62</v>
      </c>
      <c r="AV92" s="61" t="s">
        <v>63</v>
      </c>
      <c r="AW92" s="61" t="s">
        <v>64</v>
      </c>
      <c r="AX92" s="61" t="s">
        <v>65</v>
      </c>
      <c r="AY92" s="61" t="s">
        <v>66</v>
      </c>
      <c r="AZ92" s="61" t="s">
        <v>67</v>
      </c>
      <c r="BA92" s="61" t="s">
        <v>68</v>
      </c>
      <c r="BB92" s="61" t="s">
        <v>69</v>
      </c>
      <c r="BC92" s="61" t="s">
        <v>70</v>
      </c>
      <c r="BD92" s="62" t="s">
        <v>71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3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5"/>
      <c r="BE93" s="29"/>
    </row>
    <row r="94" spans="1:91" s="6" customFormat="1" ht="32.450000000000003" customHeight="1">
      <c r="B94" s="66"/>
      <c r="C94" s="67" t="s">
        <v>72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222">
        <f>ROUND(AG95,2)</f>
        <v>0</v>
      </c>
      <c r="AH94" s="222"/>
      <c r="AI94" s="222"/>
      <c r="AJ94" s="222"/>
      <c r="AK94" s="222"/>
      <c r="AL94" s="222"/>
      <c r="AM94" s="222"/>
      <c r="AN94" s="223">
        <f>SUM(AG94,AT94)</f>
        <v>0</v>
      </c>
      <c r="AO94" s="223"/>
      <c r="AP94" s="223"/>
      <c r="AQ94" s="70" t="s">
        <v>1</v>
      </c>
      <c r="AR94" s="66"/>
      <c r="AS94" s="71">
        <f>ROUND(AS95,2)</f>
        <v>0</v>
      </c>
      <c r="AT94" s="72">
        <f>ROUND(SUM(AV94:AW94),2)</f>
        <v>0</v>
      </c>
      <c r="AU94" s="73">
        <f>ROUND(AU95,5)</f>
        <v>0</v>
      </c>
      <c r="AV94" s="72">
        <f>ROUND(AZ94*L29,2)</f>
        <v>0</v>
      </c>
      <c r="AW94" s="72">
        <f>ROUND(BA94*L30,2)</f>
        <v>0</v>
      </c>
      <c r="AX94" s="72">
        <f>ROUND(BB94*L29,2)</f>
        <v>0</v>
      </c>
      <c r="AY94" s="72">
        <f>ROUND(BC94*L30,2)</f>
        <v>0</v>
      </c>
      <c r="AZ94" s="72">
        <f>ROUND(AZ95,2)</f>
        <v>0</v>
      </c>
      <c r="BA94" s="72">
        <f>ROUND(BA95,2)</f>
        <v>0</v>
      </c>
      <c r="BB94" s="72">
        <f>ROUND(BB95,2)</f>
        <v>0</v>
      </c>
      <c r="BC94" s="72">
        <f>ROUND(BC95,2)</f>
        <v>0</v>
      </c>
      <c r="BD94" s="74">
        <f>ROUND(BD95,2)</f>
        <v>0</v>
      </c>
      <c r="BS94" s="75" t="s">
        <v>73</v>
      </c>
      <c r="BT94" s="75" t="s">
        <v>74</v>
      </c>
      <c r="BU94" s="76" t="s">
        <v>75</v>
      </c>
      <c r="BV94" s="75" t="s">
        <v>76</v>
      </c>
      <c r="BW94" s="75" t="s">
        <v>4</v>
      </c>
      <c r="BX94" s="75" t="s">
        <v>77</v>
      </c>
      <c r="CL94" s="75" t="s">
        <v>1</v>
      </c>
    </row>
    <row r="95" spans="1:91" s="7" customFormat="1" ht="16.5" customHeight="1">
      <c r="A95" s="77" t="s">
        <v>78</v>
      </c>
      <c r="B95" s="78"/>
      <c r="C95" s="79"/>
      <c r="D95" s="221" t="s">
        <v>12</v>
      </c>
      <c r="E95" s="221"/>
      <c r="F95" s="221"/>
      <c r="G95" s="221"/>
      <c r="H95" s="221"/>
      <c r="I95" s="80"/>
      <c r="J95" s="221" t="s">
        <v>79</v>
      </c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221"/>
      <c r="AD95" s="221"/>
      <c r="AE95" s="221"/>
      <c r="AF95" s="221"/>
      <c r="AG95" s="219">
        <f>'2-23 - SO 01 Stavebné úpravy'!J32</f>
        <v>0</v>
      </c>
      <c r="AH95" s="220"/>
      <c r="AI95" s="220"/>
      <c r="AJ95" s="220"/>
      <c r="AK95" s="220"/>
      <c r="AL95" s="220"/>
      <c r="AM95" s="220"/>
      <c r="AN95" s="219">
        <f>SUM(AG95,AT95)</f>
        <v>0</v>
      </c>
      <c r="AO95" s="220"/>
      <c r="AP95" s="220"/>
      <c r="AQ95" s="81" t="s">
        <v>80</v>
      </c>
      <c r="AR95" s="78"/>
      <c r="AS95" s="82">
        <v>0</v>
      </c>
      <c r="AT95" s="83">
        <f>ROUND(SUM(AV95:AW95),2)</f>
        <v>0</v>
      </c>
      <c r="AU95" s="84">
        <f>'2-23 - SO 01 Stavebné úpravy'!P145</f>
        <v>0</v>
      </c>
      <c r="AV95" s="83">
        <f>'2-23 - SO 01 Stavebné úpravy'!J35</f>
        <v>0</v>
      </c>
      <c r="AW95" s="83">
        <f>'2-23 - SO 01 Stavebné úpravy'!J36</f>
        <v>0</v>
      </c>
      <c r="AX95" s="83">
        <f>'2-23 - SO 01 Stavebné úpravy'!J37</f>
        <v>0</v>
      </c>
      <c r="AY95" s="83">
        <f>'2-23 - SO 01 Stavebné úpravy'!J38</f>
        <v>0</v>
      </c>
      <c r="AZ95" s="83">
        <f>'2-23 - SO 01 Stavebné úpravy'!F35</f>
        <v>0</v>
      </c>
      <c r="BA95" s="83">
        <f>'2-23 - SO 01 Stavebné úpravy'!F36</f>
        <v>0</v>
      </c>
      <c r="BB95" s="83">
        <f>'2-23 - SO 01 Stavebné úpravy'!F37</f>
        <v>0</v>
      </c>
      <c r="BC95" s="83">
        <f>'2-23 - SO 01 Stavebné úpravy'!F38</f>
        <v>0</v>
      </c>
      <c r="BD95" s="85">
        <f>'2-23 - SO 01 Stavebné úpravy'!F39</f>
        <v>0</v>
      </c>
      <c r="BT95" s="86" t="s">
        <v>81</v>
      </c>
      <c r="BV95" s="86" t="s">
        <v>76</v>
      </c>
      <c r="BW95" s="86" t="s">
        <v>82</v>
      </c>
      <c r="BX95" s="86" t="s">
        <v>4</v>
      </c>
      <c r="CL95" s="86" t="s">
        <v>1</v>
      </c>
      <c r="CM95" s="86" t="s">
        <v>74</v>
      </c>
    </row>
    <row r="96" spans="1:91" s="2" customFormat="1" ht="30" customHeight="1">
      <c r="A96" s="29"/>
      <c r="B96" s="30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30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</row>
    <row r="97" spans="1:57" s="2" customFormat="1" ht="6.95" customHeight="1">
      <c r="A97" s="29"/>
      <c r="B97" s="45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</sheetData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2-23 - SO 01 Stavebné úpravy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11"/>
  <sheetViews>
    <sheetView showGridLines="0" tabSelected="1" workbookViewId="0">
      <selection activeCell="W12" sqref="W1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4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82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customHeight="1">
      <c r="B4" s="17"/>
      <c r="D4" s="18" t="s">
        <v>83</v>
      </c>
      <c r="L4" s="17"/>
      <c r="M4" s="87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5" t="s">
        <v>364</v>
      </c>
      <c r="F7" s="226"/>
      <c r="G7" s="226"/>
      <c r="H7" s="226"/>
      <c r="L7" s="17"/>
    </row>
    <row r="8" spans="1:46" s="2" customFormat="1" ht="12" customHeight="1">
      <c r="A8" s="29"/>
      <c r="B8" s="30"/>
      <c r="C8" s="29"/>
      <c r="D8" s="24" t="s">
        <v>84</v>
      </c>
      <c r="E8" s="29"/>
      <c r="F8" s="29"/>
      <c r="G8" s="29"/>
      <c r="H8" s="29"/>
      <c r="I8" s="29"/>
      <c r="J8" s="29"/>
      <c r="K8" s="29"/>
      <c r="L8" s="40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05" t="s">
        <v>85</v>
      </c>
      <c r="F9" s="227"/>
      <c r="G9" s="227"/>
      <c r="H9" s="227"/>
      <c r="I9" s="29"/>
      <c r="J9" s="29"/>
      <c r="K9" s="29"/>
      <c r="L9" s="40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0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24" t="s">
        <v>17</v>
      </c>
      <c r="J11" s="22" t="s">
        <v>1</v>
      </c>
      <c r="K11" s="29"/>
      <c r="L11" s="40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24" t="s">
        <v>20</v>
      </c>
      <c r="J12" s="53" t="str">
        <f>'Rekapitulácia stavby'!AN8</f>
        <v>16. 1. 2023</v>
      </c>
      <c r="K12" s="29"/>
      <c r="L12" s="40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0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31" t="s">
        <v>362</v>
      </c>
      <c r="G14" s="29"/>
      <c r="H14" s="29"/>
      <c r="I14" s="24" t="s">
        <v>23</v>
      </c>
      <c r="J14" s="22" t="s">
        <v>363</v>
      </c>
      <c r="K14" s="29"/>
      <c r="L14" s="40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 </v>
      </c>
      <c r="F15" s="29"/>
      <c r="G15" s="29"/>
      <c r="H15" s="29"/>
      <c r="I15" s="24" t="s">
        <v>25</v>
      </c>
      <c r="J15" s="22" t="str">
        <f>IF('Rekapitulácia stavby'!AN11="","",'Rekapitulácia stavby'!AN11)</f>
        <v/>
      </c>
      <c r="K15" s="29"/>
      <c r="L15" s="40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0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52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40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52" s="2" customFormat="1" ht="18" customHeight="1">
      <c r="A18" s="29"/>
      <c r="B18" s="30"/>
      <c r="C18" s="29"/>
      <c r="D18" s="29"/>
      <c r="E18" s="228" t="str">
        <f>'Rekapitulácia stavby'!E14</f>
        <v>Vyplň údaj</v>
      </c>
      <c r="F18" s="189"/>
      <c r="G18" s="189"/>
      <c r="H18" s="189"/>
      <c r="I18" s="24" t="s">
        <v>25</v>
      </c>
      <c r="J18" s="25" t="str">
        <f>'Rekapitulácia stavby'!AN14</f>
        <v>Vyplň údaj</v>
      </c>
      <c r="K18" s="29"/>
      <c r="L18" s="40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52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0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52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23</v>
      </c>
      <c r="J20" s="22" t="str">
        <f>IF('Rekapitulácia stavby'!AN16="","",'Rekapitulácia stavby'!AN16)</f>
        <v/>
      </c>
      <c r="K20" s="29"/>
      <c r="L20" s="40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52" s="2" customFormat="1" ht="18" customHeight="1">
      <c r="A21" s="29"/>
      <c r="B21" s="30"/>
      <c r="C21" s="29"/>
      <c r="D21" s="29"/>
      <c r="E21" s="22" t="str">
        <f>IF('Rekapitulácia stavby'!E17="","",'Rekapitulácia stavby'!E17)</f>
        <v xml:space="preserve"> </v>
      </c>
      <c r="F21" s="29"/>
      <c r="G21" s="29"/>
      <c r="H21" s="29"/>
      <c r="I21" s="24" t="s">
        <v>25</v>
      </c>
      <c r="J21" s="22" t="str">
        <f>IF('Rekapitulácia stavby'!AN17="","",'Rekapitulácia stavby'!AN17)</f>
        <v/>
      </c>
      <c r="K21" s="29"/>
      <c r="L21" s="40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52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0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52" s="2" customFormat="1" ht="12" customHeight="1">
      <c r="A23" s="29"/>
      <c r="B23" s="30"/>
      <c r="C23" s="29"/>
      <c r="D23" s="24" t="s">
        <v>31</v>
      </c>
      <c r="E23" s="29"/>
      <c r="F23" s="29"/>
      <c r="G23" s="29"/>
      <c r="H23" s="29"/>
      <c r="I23" s="24" t="s">
        <v>23</v>
      </c>
      <c r="J23" s="22" t="s">
        <v>1</v>
      </c>
      <c r="K23" s="29"/>
      <c r="L23" s="40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52" s="2" customFormat="1" ht="18" customHeight="1">
      <c r="A24" s="29"/>
      <c r="B24" s="30"/>
      <c r="C24" s="29"/>
      <c r="D24" s="29"/>
      <c r="E24" s="22" t="s">
        <v>32</v>
      </c>
      <c r="F24" s="29"/>
      <c r="G24" s="29"/>
      <c r="H24" s="29"/>
      <c r="I24" s="24" t="s">
        <v>25</v>
      </c>
      <c r="J24" s="22" t="s">
        <v>1</v>
      </c>
      <c r="K24" s="29"/>
      <c r="L24" s="40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52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0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52" s="2" customFormat="1" ht="12" customHeight="1">
      <c r="A26" s="29"/>
      <c r="B26" s="30"/>
      <c r="C26" s="29"/>
      <c r="D26" s="24" t="s">
        <v>33</v>
      </c>
      <c r="E26" s="29"/>
      <c r="F26" s="29"/>
      <c r="G26" s="29"/>
      <c r="H26" s="29"/>
      <c r="I26" s="29"/>
      <c r="J26" s="29"/>
      <c r="K26" s="29"/>
      <c r="L26" s="40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52" s="8" customFormat="1" ht="16.5" customHeight="1">
      <c r="A27" s="88"/>
      <c r="B27" s="89"/>
      <c r="C27" s="88"/>
      <c r="D27" s="88"/>
      <c r="E27" s="194" t="s">
        <v>1</v>
      </c>
      <c r="F27" s="194"/>
      <c r="G27" s="194"/>
      <c r="H27" s="194"/>
      <c r="I27" s="88"/>
      <c r="J27" s="88"/>
      <c r="K27" s="88"/>
      <c r="L27" s="90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</row>
    <row r="28" spans="1:52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0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52" s="2" customFormat="1" ht="6.95" customHeight="1">
      <c r="A29" s="29"/>
      <c r="B29" s="30"/>
      <c r="C29" s="29"/>
      <c r="D29" s="64"/>
      <c r="E29" s="64"/>
      <c r="F29" s="64"/>
      <c r="G29" s="64"/>
      <c r="H29" s="64"/>
      <c r="I29" s="64"/>
      <c r="J29" s="64"/>
      <c r="K29" s="64"/>
      <c r="L29" s="91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</row>
    <row r="30" spans="1:52" s="2" customFormat="1" ht="14.45" customHeight="1">
      <c r="A30" s="29"/>
      <c r="B30" s="30"/>
      <c r="C30" s="29"/>
      <c r="D30" s="22" t="s">
        <v>86</v>
      </c>
      <c r="E30" s="29"/>
      <c r="F30" s="29"/>
      <c r="G30" s="29"/>
      <c r="H30" s="29"/>
      <c r="I30" s="29"/>
      <c r="J30" s="93">
        <f>J96</f>
        <v>0</v>
      </c>
      <c r="K30" s="29"/>
      <c r="L30" s="91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</row>
    <row r="31" spans="1:52" s="2" customFormat="1" ht="14.45" customHeight="1">
      <c r="A31" s="29"/>
      <c r="B31" s="30"/>
      <c r="C31" s="29"/>
      <c r="D31" s="94" t="s">
        <v>87</v>
      </c>
      <c r="E31" s="29"/>
      <c r="F31" s="29"/>
      <c r="G31" s="29"/>
      <c r="H31" s="29"/>
      <c r="I31" s="29"/>
      <c r="J31" s="93">
        <f>J118</f>
        <v>0</v>
      </c>
      <c r="K31" s="29"/>
      <c r="L31" s="40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52" s="2" customFormat="1" ht="25.35" customHeight="1">
      <c r="A32" s="29"/>
      <c r="B32" s="30"/>
      <c r="C32" s="29"/>
      <c r="D32" s="95" t="s">
        <v>34</v>
      </c>
      <c r="E32" s="29"/>
      <c r="F32" s="29"/>
      <c r="G32" s="29"/>
      <c r="H32" s="29"/>
      <c r="I32" s="29"/>
      <c r="J32" s="69">
        <f>ROUND(J30 + J31, 2)</f>
        <v>0</v>
      </c>
      <c r="K32" s="29"/>
      <c r="L32" s="40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52" s="2" customFormat="1" ht="6.95" customHeight="1">
      <c r="A33" s="29"/>
      <c r="B33" s="30"/>
      <c r="C33" s="29"/>
      <c r="D33" s="64"/>
      <c r="E33" s="64"/>
      <c r="F33" s="64"/>
      <c r="G33" s="64"/>
      <c r="H33" s="64"/>
      <c r="I33" s="64"/>
      <c r="J33" s="64"/>
      <c r="K33" s="64"/>
      <c r="L33" s="91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</row>
    <row r="34" spans="1:52" s="2" customFormat="1" ht="14.45" customHeight="1">
      <c r="A34" s="29"/>
      <c r="B34" s="30"/>
      <c r="C34" s="29"/>
      <c r="D34" s="29"/>
      <c r="E34" s="29"/>
      <c r="F34" s="33" t="s">
        <v>36</v>
      </c>
      <c r="G34" s="29"/>
      <c r="H34" s="29"/>
      <c r="I34" s="33" t="s">
        <v>35</v>
      </c>
      <c r="J34" s="33" t="s">
        <v>37</v>
      </c>
      <c r="K34" s="29"/>
      <c r="L34" s="40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52" s="2" customFormat="1" ht="14.45" customHeight="1">
      <c r="A35" s="29"/>
      <c r="B35" s="30"/>
      <c r="C35" s="29"/>
      <c r="D35" s="96" t="s">
        <v>38</v>
      </c>
      <c r="E35" s="35" t="s">
        <v>39</v>
      </c>
      <c r="F35" s="97">
        <f>ROUND((SUM(BE118:BE125) + SUM(BE145:BE210)),  2)</f>
        <v>0</v>
      </c>
      <c r="G35" s="92"/>
      <c r="H35" s="92"/>
      <c r="I35" s="98">
        <v>0.2</v>
      </c>
      <c r="J35" s="97">
        <f>ROUND(((SUM(BE118:BE125) + SUM(BE145:BE210))*I35),  2)</f>
        <v>0</v>
      </c>
      <c r="K35" s="29"/>
      <c r="L35" s="40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52" s="2" customFormat="1" ht="14.45" customHeight="1">
      <c r="A36" s="29"/>
      <c r="B36" s="30"/>
      <c r="C36" s="29"/>
      <c r="D36" s="29"/>
      <c r="E36" s="35" t="s">
        <v>40</v>
      </c>
      <c r="F36" s="97">
        <f>ROUND((SUM(BF118:BF125) + SUM(BF145:BF210)),  2)</f>
        <v>0</v>
      </c>
      <c r="G36" s="92"/>
      <c r="H36" s="92"/>
      <c r="I36" s="98">
        <v>0.2</v>
      </c>
      <c r="J36" s="97">
        <f>ROUND(((SUM(BF118:BF125) + SUM(BF145:BF210))*I36),  2)</f>
        <v>0</v>
      </c>
      <c r="K36" s="29"/>
      <c r="L36" s="40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52" s="2" customFormat="1" ht="14.45" hidden="1" customHeight="1">
      <c r="A37" s="29"/>
      <c r="B37" s="30"/>
      <c r="C37" s="29"/>
      <c r="D37" s="29"/>
      <c r="E37" s="24" t="s">
        <v>41</v>
      </c>
      <c r="F37" s="99">
        <f>ROUND((SUM(BG118:BG125) + SUM(BG145:BG210)),  2)</f>
        <v>0</v>
      </c>
      <c r="G37" s="29"/>
      <c r="H37" s="29"/>
      <c r="I37" s="100">
        <v>0.2</v>
      </c>
      <c r="J37" s="99">
        <f>0</f>
        <v>0</v>
      </c>
      <c r="K37" s="29"/>
      <c r="L37" s="40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52" s="2" customFormat="1" ht="14.45" hidden="1" customHeight="1">
      <c r="A38" s="29"/>
      <c r="B38" s="30"/>
      <c r="C38" s="29"/>
      <c r="D38" s="29"/>
      <c r="E38" s="24" t="s">
        <v>42</v>
      </c>
      <c r="F38" s="99">
        <f>ROUND((SUM(BH118:BH125) + SUM(BH145:BH210)),  2)</f>
        <v>0</v>
      </c>
      <c r="G38" s="29"/>
      <c r="H38" s="29"/>
      <c r="I38" s="100">
        <v>0.2</v>
      </c>
      <c r="J38" s="99">
        <f>0</f>
        <v>0</v>
      </c>
      <c r="K38" s="29"/>
      <c r="L38" s="40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52" s="2" customFormat="1" ht="14.45" hidden="1" customHeight="1">
      <c r="A39" s="29"/>
      <c r="B39" s="30"/>
      <c r="C39" s="29"/>
      <c r="D39" s="29"/>
      <c r="E39" s="35" t="s">
        <v>43</v>
      </c>
      <c r="F39" s="97">
        <f>ROUND((SUM(BI118:BI125) + SUM(BI145:BI210)),  2)</f>
        <v>0</v>
      </c>
      <c r="G39" s="92"/>
      <c r="H39" s="92"/>
      <c r="I39" s="98">
        <v>0</v>
      </c>
      <c r="J39" s="97">
        <f>0</f>
        <v>0</v>
      </c>
      <c r="K39" s="29"/>
      <c r="L39" s="40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52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0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52" s="2" customFormat="1" ht="25.35" customHeight="1">
      <c r="A41" s="29"/>
      <c r="B41" s="30"/>
      <c r="C41" s="101"/>
      <c r="D41" s="102" t="s">
        <v>44</v>
      </c>
      <c r="E41" s="58"/>
      <c r="F41" s="58"/>
      <c r="G41" s="103" t="s">
        <v>45</v>
      </c>
      <c r="H41" s="104" t="s">
        <v>46</v>
      </c>
      <c r="I41" s="58"/>
      <c r="J41" s="105">
        <f>SUM(J32:J39)</f>
        <v>0</v>
      </c>
      <c r="K41" s="106"/>
      <c r="L41" s="40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52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0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52" s="1" customFormat="1" ht="14.45" customHeight="1">
      <c r="B43" s="17"/>
      <c r="L43" s="17"/>
    </row>
    <row r="44" spans="1:52" s="1" customFormat="1" ht="14.45" customHeight="1">
      <c r="B44" s="17"/>
      <c r="L44" s="17"/>
    </row>
    <row r="45" spans="1:52" s="1" customFormat="1" ht="14.45" customHeight="1">
      <c r="B45" s="17"/>
      <c r="L45" s="17"/>
    </row>
    <row r="46" spans="1:52" s="1" customFormat="1" ht="14.45" customHeight="1">
      <c r="B46" s="17"/>
      <c r="L46" s="17"/>
    </row>
    <row r="47" spans="1:52" s="1" customFormat="1" ht="14.45" customHeight="1">
      <c r="B47" s="17"/>
      <c r="L47" s="17"/>
    </row>
    <row r="48" spans="1:52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0"/>
      <c r="D50" s="41" t="s">
        <v>47</v>
      </c>
      <c r="E50" s="42"/>
      <c r="F50" s="42"/>
      <c r="G50" s="41" t="s">
        <v>48</v>
      </c>
      <c r="H50" s="42"/>
      <c r="I50" s="42"/>
      <c r="J50" s="42"/>
      <c r="K50" s="42"/>
      <c r="L50" s="40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3" t="s">
        <v>49</v>
      </c>
      <c r="E61" s="32"/>
      <c r="F61" s="107" t="s">
        <v>50</v>
      </c>
      <c r="G61" s="43" t="s">
        <v>49</v>
      </c>
      <c r="H61" s="32"/>
      <c r="I61" s="32"/>
      <c r="J61" s="108" t="s">
        <v>50</v>
      </c>
      <c r="K61" s="32"/>
      <c r="L61" s="40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1" t="s">
        <v>51</v>
      </c>
      <c r="E65" s="44"/>
      <c r="F65" s="44"/>
      <c r="G65" s="41" t="s">
        <v>52</v>
      </c>
      <c r="H65" s="44"/>
      <c r="I65" s="44"/>
      <c r="J65" s="44"/>
      <c r="K65" s="44"/>
      <c r="L65" s="40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3" t="s">
        <v>49</v>
      </c>
      <c r="E76" s="32"/>
      <c r="F76" s="107" t="s">
        <v>50</v>
      </c>
      <c r="G76" s="43" t="s">
        <v>49</v>
      </c>
      <c r="H76" s="32"/>
      <c r="I76" s="32"/>
      <c r="J76" s="108" t="s">
        <v>50</v>
      </c>
      <c r="K76" s="32"/>
      <c r="L76" s="40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88</v>
      </c>
      <c r="D82" s="29"/>
      <c r="E82" s="29"/>
      <c r="F82" s="29"/>
      <c r="G82" s="29"/>
      <c r="H82" s="29"/>
      <c r="I82" s="29"/>
      <c r="J82" s="29"/>
      <c r="K82" s="29"/>
      <c r="L82" s="40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0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0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5" t="str">
        <f>E7</f>
        <v>Stavebné úpravy OcÚ - prvý kontakt</v>
      </c>
      <c r="F85" s="226"/>
      <c r="G85" s="226"/>
      <c r="H85" s="226"/>
      <c r="I85" s="29"/>
      <c r="J85" s="29"/>
      <c r="K85" s="29"/>
      <c r="L85" s="40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84</v>
      </c>
      <c r="D86" s="29"/>
      <c r="E86" s="29"/>
      <c r="F86" s="29"/>
      <c r="G86" s="29"/>
      <c r="H86" s="29"/>
      <c r="I86" s="29"/>
      <c r="J86" s="29"/>
      <c r="K86" s="29"/>
      <c r="L86" s="40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05" t="str">
        <f>E9</f>
        <v>2-23 - SO 01 Stavebné úpravy</v>
      </c>
      <c r="F87" s="227"/>
      <c r="G87" s="227"/>
      <c r="H87" s="227"/>
      <c r="I87" s="29"/>
      <c r="J87" s="29"/>
      <c r="K87" s="29"/>
      <c r="L87" s="40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0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Spišské Bystré</v>
      </c>
      <c r="G89" s="29"/>
      <c r="H89" s="29"/>
      <c r="I89" s="24" t="s">
        <v>20</v>
      </c>
      <c r="J89" s="53" t="str">
        <f>IF(J12="","",J12)</f>
        <v>16. 1. 2023</v>
      </c>
      <c r="K89" s="29"/>
      <c r="L89" s="40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0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22</v>
      </c>
      <c r="D91" s="29"/>
      <c r="E91" s="29"/>
      <c r="F91" s="22" t="str">
        <f>E15</f>
        <v xml:space="preserve"> </v>
      </c>
      <c r="G91" s="29"/>
      <c r="H91" s="29"/>
      <c r="I91" s="24" t="s">
        <v>28</v>
      </c>
      <c r="J91" s="27" t="str">
        <f>E21</f>
        <v xml:space="preserve"> </v>
      </c>
      <c r="K91" s="29"/>
      <c r="L91" s="40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31</v>
      </c>
      <c r="J92" s="27" t="str">
        <f>E24</f>
        <v xml:space="preserve">PS PROJEKT s.r.o </v>
      </c>
      <c r="K92" s="29"/>
      <c r="L92" s="40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0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9" t="s">
        <v>89</v>
      </c>
      <c r="D94" s="101"/>
      <c r="E94" s="101"/>
      <c r="F94" s="101"/>
      <c r="G94" s="101"/>
      <c r="H94" s="101"/>
      <c r="I94" s="101"/>
      <c r="J94" s="110" t="s">
        <v>90</v>
      </c>
      <c r="K94" s="101"/>
      <c r="L94" s="40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0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1" t="s">
        <v>91</v>
      </c>
      <c r="D96" s="29"/>
      <c r="E96" s="29"/>
      <c r="F96" s="29"/>
      <c r="G96" s="29"/>
      <c r="H96" s="29"/>
      <c r="I96" s="29"/>
      <c r="J96" s="69">
        <f>J145</f>
        <v>0</v>
      </c>
      <c r="K96" s="29"/>
      <c r="L96" s="40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92</v>
      </c>
    </row>
    <row r="97" spans="2:12" s="9" customFormat="1" ht="24.95" customHeight="1">
      <c r="B97" s="112"/>
      <c r="D97" s="113" t="s">
        <v>93</v>
      </c>
      <c r="E97" s="114"/>
      <c r="F97" s="114"/>
      <c r="G97" s="114"/>
      <c r="H97" s="114"/>
      <c r="I97" s="114"/>
      <c r="J97" s="115">
        <f>J146</f>
        <v>0</v>
      </c>
      <c r="L97" s="112"/>
    </row>
    <row r="98" spans="2:12" s="10" customFormat="1" ht="19.899999999999999" customHeight="1">
      <c r="B98" s="116"/>
      <c r="D98" s="117" t="s">
        <v>94</v>
      </c>
      <c r="E98" s="118"/>
      <c r="F98" s="118"/>
      <c r="G98" s="118"/>
      <c r="H98" s="118"/>
      <c r="I98" s="118"/>
      <c r="J98" s="119">
        <f>J147</f>
        <v>0</v>
      </c>
      <c r="L98" s="116"/>
    </row>
    <row r="99" spans="2:12" s="10" customFormat="1" ht="19.899999999999999" customHeight="1">
      <c r="B99" s="116"/>
      <c r="D99" s="117" t="s">
        <v>95</v>
      </c>
      <c r="E99" s="118"/>
      <c r="F99" s="118"/>
      <c r="G99" s="118"/>
      <c r="H99" s="118"/>
      <c r="I99" s="118"/>
      <c r="J99" s="119">
        <f>J149</f>
        <v>0</v>
      </c>
      <c r="L99" s="116"/>
    </row>
    <row r="100" spans="2:12" s="10" customFormat="1" ht="19.899999999999999" customHeight="1">
      <c r="B100" s="116"/>
      <c r="D100" s="117" t="s">
        <v>96</v>
      </c>
      <c r="E100" s="118"/>
      <c r="F100" s="118"/>
      <c r="G100" s="118"/>
      <c r="H100" s="118"/>
      <c r="I100" s="118"/>
      <c r="J100" s="119">
        <f>J151</f>
        <v>0</v>
      </c>
      <c r="L100" s="116"/>
    </row>
    <row r="101" spans="2:12" s="10" customFormat="1" ht="19.899999999999999" customHeight="1">
      <c r="B101" s="116"/>
      <c r="D101" s="117" t="s">
        <v>97</v>
      </c>
      <c r="E101" s="118"/>
      <c r="F101" s="118"/>
      <c r="G101" s="118"/>
      <c r="H101" s="118"/>
      <c r="I101" s="118"/>
      <c r="J101" s="119">
        <f>J158</f>
        <v>0</v>
      </c>
      <c r="L101" s="116"/>
    </row>
    <row r="102" spans="2:12" s="10" customFormat="1" ht="19.899999999999999" customHeight="1">
      <c r="B102" s="116"/>
      <c r="D102" s="117" t="s">
        <v>98</v>
      </c>
      <c r="E102" s="118"/>
      <c r="F102" s="118"/>
      <c r="G102" s="118"/>
      <c r="H102" s="118"/>
      <c r="I102" s="118"/>
      <c r="J102" s="119">
        <f>J166</f>
        <v>0</v>
      </c>
      <c r="L102" s="116"/>
    </row>
    <row r="103" spans="2:12" s="9" customFormat="1" ht="24.95" customHeight="1">
      <c r="B103" s="112"/>
      <c r="D103" s="113" t="s">
        <v>99</v>
      </c>
      <c r="E103" s="114"/>
      <c r="F103" s="114"/>
      <c r="G103" s="114"/>
      <c r="H103" s="114"/>
      <c r="I103" s="114"/>
      <c r="J103" s="115">
        <f>J168</f>
        <v>0</v>
      </c>
      <c r="L103" s="112"/>
    </row>
    <row r="104" spans="2:12" s="10" customFormat="1" ht="19.899999999999999" customHeight="1">
      <c r="B104" s="116"/>
      <c r="D104" s="117" t="s">
        <v>100</v>
      </c>
      <c r="E104" s="118"/>
      <c r="F104" s="118"/>
      <c r="G104" s="118"/>
      <c r="H104" s="118"/>
      <c r="I104" s="118"/>
      <c r="J104" s="119">
        <f>J169</f>
        <v>0</v>
      </c>
      <c r="L104" s="116"/>
    </row>
    <row r="105" spans="2:12" s="10" customFormat="1" ht="19.899999999999999" customHeight="1">
      <c r="B105" s="116"/>
      <c r="D105" s="117" t="s">
        <v>101</v>
      </c>
      <c r="E105" s="118"/>
      <c r="F105" s="118"/>
      <c r="G105" s="118"/>
      <c r="H105" s="118"/>
      <c r="I105" s="118"/>
      <c r="J105" s="119">
        <f>J171</f>
        <v>0</v>
      </c>
      <c r="L105" s="116"/>
    </row>
    <row r="106" spans="2:12" s="10" customFormat="1" ht="19.899999999999999" customHeight="1">
      <c r="B106" s="116"/>
      <c r="D106" s="117" t="s">
        <v>102</v>
      </c>
      <c r="E106" s="118"/>
      <c r="F106" s="118"/>
      <c r="G106" s="118"/>
      <c r="H106" s="118"/>
      <c r="I106" s="118"/>
      <c r="J106" s="119">
        <f>J173</f>
        <v>0</v>
      </c>
      <c r="L106" s="116"/>
    </row>
    <row r="107" spans="2:12" s="10" customFormat="1" ht="19.899999999999999" customHeight="1">
      <c r="B107" s="116"/>
      <c r="D107" s="117" t="s">
        <v>103</v>
      </c>
      <c r="E107" s="118"/>
      <c r="F107" s="118"/>
      <c r="G107" s="118"/>
      <c r="H107" s="118"/>
      <c r="I107" s="118"/>
      <c r="J107" s="119">
        <f>J176</f>
        <v>0</v>
      </c>
      <c r="L107" s="116"/>
    </row>
    <row r="108" spans="2:12" s="10" customFormat="1" ht="19.899999999999999" customHeight="1">
      <c r="B108" s="116"/>
      <c r="D108" s="117" t="s">
        <v>104</v>
      </c>
      <c r="E108" s="118"/>
      <c r="F108" s="118"/>
      <c r="G108" s="118"/>
      <c r="H108" s="118"/>
      <c r="I108" s="118"/>
      <c r="J108" s="119">
        <f>J185</f>
        <v>0</v>
      </c>
      <c r="L108" s="116"/>
    </row>
    <row r="109" spans="2:12" s="10" customFormat="1" ht="19.899999999999999" customHeight="1">
      <c r="B109" s="116"/>
      <c r="D109" s="117" t="s">
        <v>105</v>
      </c>
      <c r="E109" s="118"/>
      <c r="F109" s="118"/>
      <c r="G109" s="118"/>
      <c r="H109" s="118"/>
      <c r="I109" s="118"/>
      <c r="J109" s="119">
        <f>J192</f>
        <v>0</v>
      </c>
      <c r="L109" s="116"/>
    </row>
    <row r="110" spans="2:12" s="10" customFormat="1" ht="19.899999999999999" customHeight="1">
      <c r="B110" s="116"/>
      <c r="D110" s="117" t="s">
        <v>106</v>
      </c>
      <c r="E110" s="118"/>
      <c r="F110" s="118"/>
      <c r="G110" s="118"/>
      <c r="H110" s="118"/>
      <c r="I110" s="118"/>
      <c r="J110" s="119">
        <f>J198</f>
        <v>0</v>
      </c>
      <c r="L110" s="116"/>
    </row>
    <row r="111" spans="2:12" s="10" customFormat="1" ht="19.899999999999999" customHeight="1">
      <c r="B111" s="116"/>
      <c r="D111" s="117" t="s">
        <v>107</v>
      </c>
      <c r="E111" s="118"/>
      <c r="F111" s="118"/>
      <c r="G111" s="118"/>
      <c r="H111" s="118"/>
      <c r="I111" s="118"/>
      <c r="J111" s="119">
        <f>J200</f>
        <v>0</v>
      </c>
      <c r="L111" s="116"/>
    </row>
    <row r="112" spans="2:12" s="9" customFormat="1" ht="24.95" customHeight="1">
      <c r="B112" s="112"/>
      <c r="D112" s="113" t="s">
        <v>108</v>
      </c>
      <c r="E112" s="114"/>
      <c r="F112" s="114"/>
      <c r="G112" s="114"/>
      <c r="H112" s="114"/>
      <c r="I112" s="114"/>
      <c r="J112" s="115">
        <f>J204</f>
        <v>0</v>
      </c>
      <c r="L112" s="112"/>
    </row>
    <row r="113" spans="1:65" s="10" customFormat="1" ht="19.899999999999999" customHeight="1">
      <c r="B113" s="116"/>
      <c r="D113" s="117" t="s">
        <v>109</v>
      </c>
      <c r="E113" s="118"/>
      <c r="F113" s="118"/>
      <c r="G113" s="118"/>
      <c r="H113" s="118"/>
      <c r="I113" s="118"/>
      <c r="J113" s="119">
        <f>J205</f>
        <v>0</v>
      </c>
      <c r="L113" s="116"/>
    </row>
    <row r="114" spans="1:65" s="9" customFormat="1" ht="24.95" customHeight="1">
      <c r="B114" s="112"/>
      <c r="D114" s="113" t="s">
        <v>110</v>
      </c>
      <c r="E114" s="114"/>
      <c r="F114" s="114"/>
      <c r="G114" s="114"/>
      <c r="H114" s="114"/>
      <c r="I114" s="114"/>
      <c r="J114" s="115">
        <f>J207</f>
        <v>0</v>
      </c>
      <c r="L114" s="112"/>
    </row>
    <row r="115" spans="1:65" s="9" customFormat="1" ht="24.95" customHeight="1">
      <c r="B115" s="112"/>
      <c r="D115" s="113" t="s">
        <v>111</v>
      </c>
      <c r="E115" s="114"/>
      <c r="F115" s="114"/>
      <c r="G115" s="114"/>
      <c r="H115" s="114"/>
      <c r="I115" s="114"/>
      <c r="J115" s="115">
        <f>J209</f>
        <v>0</v>
      </c>
      <c r="L115" s="112"/>
    </row>
    <row r="116" spans="1:65" s="2" customFormat="1" ht="21.7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0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0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29.25" customHeight="1">
      <c r="A118" s="29"/>
      <c r="B118" s="30"/>
      <c r="C118" s="111" t="s">
        <v>112</v>
      </c>
      <c r="D118" s="29"/>
      <c r="E118" s="29"/>
      <c r="F118" s="29"/>
      <c r="G118" s="29"/>
      <c r="H118" s="29"/>
      <c r="I118" s="29"/>
      <c r="J118" s="120">
        <f>ROUND(J119 + J120 + J121 + J122 + J123 + J124,2)</f>
        <v>0</v>
      </c>
      <c r="K118" s="29"/>
      <c r="L118" s="40"/>
      <c r="N118" s="121" t="s">
        <v>38</v>
      </c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8" customHeight="1">
      <c r="A119" s="29"/>
      <c r="B119" s="122"/>
      <c r="C119" s="123"/>
      <c r="D119" s="229" t="s">
        <v>113</v>
      </c>
      <c r="E119" s="230"/>
      <c r="F119" s="230"/>
      <c r="G119" s="123"/>
      <c r="H119" s="123"/>
      <c r="I119" s="123"/>
      <c r="J119" s="125">
        <v>0</v>
      </c>
      <c r="K119" s="123"/>
      <c r="L119" s="126"/>
      <c r="M119" s="127"/>
      <c r="N119" s="128" t="s">
        <v>40</v>
      </c>
      <c r="O119" s="127"/>
      <c r="P119" s="127"/>
      <c r="Q119" s="127"/>
      <c r="R119" s="127"/>
      <c r="S119" s="123"/>
      <c r="T119" s="123"/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23"/>
      <c r="AE119" s="123"/>
      <c r="AF119" s="127"/>
      <c r="AG119" s="127"/>
      <c r="AH119" s="127"/>
      <c r="AI119" s="127"/>
      <c r="AJ119" s="127"/>
      <c r="AK119" s="127"/>
      <c r="AL119" s="127"/>
      <c r="AM119" s="127"/>
      <c r="AN119" s="127"/>
      <c r="AO119" s="127"/>
      <c r="AP119" s="127"/>
      <c r="AQ119" s="127"/>
      <c r="AR119" s="127"/>
      <c r="AS119" s="127"/>
      <c r="AT119" s="127"/>
      <c r="AU119" s="127"/>
      <c r="AV119" s="127"/>
      <c r="AW119" s="127"/>
      <c r="AX119" s="127"/>
      <c r="AY119" s="129" t="s">
        <v>114</v>
      </c>
      <c r="AZ119" s="127"/>
      <c r="BA119" s="127"/>
      <c r="BB119" s="127"/>
      <c r="BC119" s="127"/>
      <c r="BD119" s="127"/>
      <c r="BE119" s="130">
        <f t="shared" ref="BE119:BE124" si="0">IF(N119="základná",J119,0)</f>
        <v>0</v>
      </c>
      <c r="BF119" s="130">
        <f t="shared" ref="BF119:BF124" si="1">IF(N119="znížená",J119,0)</f>
        <v>0</v>
      </c>
      <c r="BG119" s="130">
        <f t="shared" ref="BG119:BG124" si="2">IF(N119="zákl. prenesená",J119,0)</f>
        <v>0</v>
      </c>
      <c r="BH119" s="130">
        <f t="shared" ref="BH119:BH124" si="3">IF(N119="zníž. prenesená",J119,0)</f>
        <v>0</v>
      </c>
      <c r="BI119" s="130">
        <f t="shared" ref="BI119:BI124" si="4">IF(N119="nulová",J119,0)</f>
        <v>0</v>
      </c>
      <c r="BJ119" s="129" t="s">
        <v>115</v>
      </c>
      <c r="BK119" s="127"/>
      <c r="BL119" s="127"/>
      <c r="BM119" s="127"/>
    </row>
    <row r="120" spans="1:65" s="2" customFormat="1" ht="18" customHeight="1">
      <c r="A120" s="29"/>
      <c r="B120" s="122"/>
      <c r="C120" s="123"/>
      <c r="D120" s="229" t="s">
        <v>116</v>
      </c>
      <c r="E120" s="230"/>
      <c r="F120" s="230"/>
      <c r="G120" s="123"/>
      <c r="H120" s="123"/>
      <c r="I120" s="123"/>
      <c r="J120" s="125">
        <v>0</v>
      </c>
      <c r="K120" s="123"/>
      <c r="L120" s="126"/>
      <c r="M120" s="127"/>
      <c r="N120" s="128" t="s">
        <v>40</v>
      </c>
      <c r="O120" s="127"/>
      <c r="P120" s="127"/>
      <c r="Q120" s="127"/>
      <c r="R120" s="127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  <c r="AF120" s="127"/>
      <c r="AG120" s="127"/>
      <c r="AH120" s="127"/>
      <c r="AI120" s="127"/>
      <c r="AJ120" s="127"/>
      <c r="AK120" s="127"/>
      <c r="AL120" s="127"/>
      <c r="AM120" s="127"/>
      <c r="AN120" s="127"/>
      <c r="AO120" s="127"/>
      <c r="AP120" s="127"/>
      <c r="AQ120" s="127"/>
      <c r="AR120" s="127"/>
      <c r="AS120" s="127"/>
      <c r="AT120" s="127"/>
      <c r="AU120" s="127"/>
      <c r="AV120" s="127"/>
      <c r="AW120" s="127"/>
      <c r="AX120" s="127"/>
      <c r="AY120" s="129" t="s">
        <v>114</v>
      </c>
      <c r="AZ120" s="127"/>
      <c r="BA120" s="127"/>
      <c r="BB120" s="127"/>
      <c r="BC120" s="127"/>
      <c r="BD120" s="127"/>
      <c r="BE120" s="130">
        <f t="shared" si="0"/>
        <v>0</v>
      </c>
      <c r="BF120" s="130">
        <f t="shared" si="1"/>
        <v>0</v>
      </c>
      <c r="BG120" s="130">
        <f t="shared" si="2"/>
        <v>0</v>
      </c>
      <c r="BH120" s="130">
        <f t="shared" si="3"/>
        <v>0</v>
      </c>
      <c r="BI120" s="130">
        <f t="shared" si="4"/>
        <v>0</v>
      </c>
      <c r="BJ120" s="129" t="s">
        <v>115</v>
      </c>
      <c r="BK120" s="127"/>
      <c r="BL120" s="127"/>
      <c r="BM120" s="127"/>
    </row>
    <row r="121" spans="1:65" s="2" customFormat="1" ht="18" customHeight="1">
      <c r="A121" s="29"/>
      <c r="B121" s="122"/>
      <c r="C121" s="123"/>
      <c r="D121" s="229" t="s">
        <v>117</v>
      </c>
      <c r="E121" s="230"/>
      <c r="F121" s="230"/>
      <c r="G121" s="123"/>
      <c r="H121" s="123"/>
      <c r="I121" s="123"/>
      <c r="J121" s="125">
        <v>0</v>
      </c>
      <c r="K121" s="123"/>
      <c r="L121" s="126"/>
      <c r="M121" s="127"/>
      <c r="N121" s="128" t="s">
        <v>40</v>
      </c>
      <c r="O121" s="127"/>
      <c r="P121" s="127"/>
      <c r="Q121" s="127"/>
      <c r="R121" s="127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7"/>
      <c r="AG121" s="127"/>
      <c r="AH121" s="127"/>
      <c r="AI121" s="127"/>
      <c r="AJ121" s="127"/>
      <c r="AK121" s="127"/>
      <c r="AL121" s="127"/>
      <c r="AM121" s="127"/>
      <c r="AN121" s="127"/>
      <c r="AO121" s="127"/>
      <c r="AP121" s="127"/>
      <c r="AQ121" s="127"/>
      <c r="AR121" s="127"/>
      <c r="AS121" s="127"/>
      <c r="AT121" s="127"/>
      <c r="AU121" s="127"/>
      <c r="AV121" s="127"/>
      <c r="AW121" s="127"/>
      <c r="AX121" s="127"/>
      <c r="AY121" s="129" t="s">
        <v>114</v>
      </c>
      <c r="AZ121" s="127"/>
      <c r="BA121" s="127"/>
      <c r="BB121" s="127"/>
      <c r="BC121" s="127"/>
      <c r="BD121" s="127"/>
      <c r="BE121" s="130">
        <f t="shared" si="0"/>
        <v>0</v>
      </c>
      <c r="BF121" s="130">
        <f t="shared" si="1"/>
        <v>0</v>
      </c>
      <c r="BG121" s="130">
        <f t="shared" si="2"/>
        <v>0</v>
      </c>
      <c r="BH121" s="130">
        <f t="shared" si="3"/>
        <v>0</v>
      </c>
      <c r="BI121" s="130">
        <f t="shared" si="4"/>
        <v>0</v>
      </c>
      <c r="BJ121" s="129" t="s">
        <v>115</v>
      </c>
      <c r="BK121" s="127"/>
      <c r="BL121" s="127"/>
      <c r="BM121" s="127"/>
    </row>
    <row r="122" spans="1:65" s="2" customFormat="1" ht="18" customHeight="1">
      <c r="A122" s="29"/>
      <c r="B122" s="122"/>
      <c r="C122" s="123"/>
      <c r="D122" s="229" t="s">
        <v>118</v>
      </c>
      <c r="E122" s="230"/>
      <c r="F122" s="230"/>
      <c r="G122" s="123"/>
      <c r="H122" s="123"/>
      <c r="I122" s="123"/>
      <c r="J122" s="125">
        <v>0</v>
      </c>
      <c r="K122" s="123"/>
      <c r="L122" s="126"/>
      <c r="M122" s="127"/>
      <c r="N122" s="128" t="s">
        <v>40</v>
      </c>
      <c r="O122" s="127"/>
      <c r="P122" s="127"/>
      <c r="Q122" s="127"/>
      <c r="R122" s="127"/>
      <c r="S122" s="123"/>
      <c r="T122" s="123"/>
      <c r="U122" s="123"/>
      <c r="V122" s="123"/>
      <c r="W122" s="123"/>
      <c r="X122" s="123"/>
      <c r="Y122" s="123"/>
      <c r="Z122" s="123"/>
      <c r="AA122" s="123"/>
      <c r="AB122" s="123"/>
      <c r="AC122" s="123"/>
      <c r="AD122" s="123"/>
      <c r="AE122" s="123"/>
      <c r="AF122" s="127"/>
      <c r="AG122" s="127"/>
      <c r="AH122" s="127"/>
      <c r="AI122" s="127"/>
      <c r="AJ122" s="127"/>
      <c r="AK122" s="127"/>
      <c r="AL122" s="127"/>
      <c r="AM122" s="127"/>
      <c r="AN122" s="127"/>
      <c r="AO122" s="127"/>
      <c r="AP122" s="127"/>
      <c r="AQ122" s="127"/>
      <c r="AR122" s="127"/>
      <c r="AS122" s="127"/>
      <c r="AT122" s="127"/>
      <c r="AU122" s="127"/>
      <c r="AV122" s="127"/>
      <c r="AW122" s="127"/>
      <c r="AX122" s="127"/>
      <c r="AY122" s="129" t="s">
        <v>114</v>
      </c>
      <c r="AZ122" s="127"/>
      <c r="BA122" s="127"/>
      <c r="BB122" s="127"/>
      <c r="BC122" s="127"/>
      <c r="BD122" s="127"/>
      <c r="BE122" s="130">
        <f t="shared" si="0"/>
        <v>0</v>
      </c>
      <c r="BF122" s="130">
        <f t="shared" si="1"/>
        <v>0</v>
      </c>
      <c r="BG122" s="130">
        <f t="shared" si="2"/>
        <v>0</v>
      </c>
      <c r="BH122" s="130">
        <f t="shared" si="3"/>
        <v>0</v>
      </c>
      <c r="BI122" s="130">
        <f t="shared" si="4"/>
        <v>0</v>
      </c>
      <c r="BJ122" s="129" t="s">
        <v>115</v>
      </c>
      <c r="BK122" s="127"/>
      <c r="BL122" s="127"/>
      <c r="BM122" s="127"/>
    </row>
    <row r="123" spans="1:65" s="2" customFormat="1" ht="18" customHeight="1">
      <c r="A123" s="29"/>
      <c r="B123" s="122"/>
      <c r="C123" s="123"/>
      <c r="D123" s="229" t="s">
        <v>119</v>
      </c>
      <c r="E123" s="230"/>
      <c r="F123" s="230"/>
      <c r="G123" s="123"/>
      <c r="H123" s="123"/>
      <c r="I123" s="123"/>
      <c r="J123" s="125">
        <v>0</v>
      </c>
      <c r="K123" s="123"/>
      <c r="L123" s="126"/>
      <c r="M123" s="127"/>
      <c r="N123" s="128" t="s">
        <v>40</v>
      </c>
      <c r="O123" s="127"/>
      <c r="P123" s="127"/>
      <c r="Q123" s="127"/>
      <c r="R123" s="127"/>
      <c r="S123" s="123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123"/>
      <c r="AD123" s="123"/>
      <c r="AE123" s="123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9" t="s">
        <v>114</v>
      </c>
      <c r="AZ123" s="127"/>
      <c r="BA123" s="127"/>
      <c r="BB123" s="127"/>
      <c r="BC123" s="127"/>
      <c r="BD123" s="127"/>
      <c r="BE123" s="130">
        <f t="shared" si="0"/>
        <v>0</v>
      </c>
      <c r="BF123" s="130">
        <f t="shared" si="1"/>
        <v>0</v>
      </c>
      <c r="BG123" s="130">
        <f t="shared" si="2"/>
        <v>0</v>
      </c>
      <c r="BH123" s="130">
        <f t="shared" si="3"/>
        <v>0</v>
      </c>
      <c r="BI123" s="130">
        <f t="shared" si="4"/>
        <v>0</v>
      </c>
      <c r="BJ123" s="129" t="s">
        <v>115</v>
      </c>
      <c r="BK123" s="127"/>
      <c r="BL123" s="127"/>
      <c r="BM123" s="127"/>
    </row>
    <row r="124" spans="1:65" s="2" customFormat="1" ht="18" customHeight="1">
      <c r="A124" s="29"/>
      <c r="B124" s="122"/>
      <c r="C124" s="123"/>
      <c r="D124" s="124" t="s">
        <v>120</v>
      </c>
      <c r="E124" s="123"/>
      <c r="F124" s="123"/>
      <c r="G124" s="123"/>
      <c r="H124" s="123"/>
      <c r="I124" s="123"/>
      <c r="J124" s="125">
        <f>ROUND(J30*T124,2)</f>
        <v>0</v>
      </c>
      <c r="K124" s="123"/>
      <c r="L124" s="126"/>
      <c r="M124" s="127"/>
      <c r="N124" s="128" t="s">
        <v>40</v>
      </c>
      <c r="O124" s="127"/>
      <c r="P124" s="127"/>
      <c r="Q124" s="127"/>
      <c r="R124" s="127"/>
      <c r="S124" s="123"/>
      <c r="T124" s="123"/>
      <c r="U124" s="123"/>
      <c r="V124" s="123"/>
      <c r="W124" s="123"/>
      <c r="X124" s="123"/>
      <c r="Y124" s="123"/>
      <c r="Z124" s="123"/>
      <c r="AA124" s="123"/>
      <c r="AB124" s="123"/>
      <c r="AC124" s="123"/>
      <c r="AD124" s="123"/>
      <c r="AE124" s="123"/>
      <c r="AF124" s="127"/>
      <c r="AG124" s="127"/>
      <c r="AH124" s="127"/>
      <c r="AI124" s="127"/>
      <c r="AJ124" s="127"/>
      <c r="AK124" s="127"/>
      <c r="AL124" s="127"/>
      <c r="AM124" s="127"/>
      <c r="AN124" s="127"/>
      <c r="AO124" s="127"/>
      <c r="AP124" s="127"/>
      <c r="AQ124" s="127"/>
      <c r="AR124" s="127"/>
      <c r="AS124" s="127"/>
      <c r="AT124" s="127"/>
      <c r="AU124" s="127"/>
      <c r="AV124" s="127"/>
      <c r="AW124" s="127"/>
      <c r="AX124" s="127"/>
      <c r="AY124" s="129" t="s">
        <v>121</v>
      </c>
      <c r="AZ124" s="127"/>
      <c r="BA124" s="127"/>
      <c r="BB124" s="127"/>
      <c r="BC124" s="127"/>
      <c r="BD124" s="127"/>
      <c r="BE124" s="130">
        <f t="shared" si="0"/>
        <v>0</v>
      </c>
      <c r="BF124" s="130">
        <f t="shared" si="1"/>
        <v>0</v>
      </c>
      <c r="BG124" s="130">
        <f t="shared" si="2"/>
        <v>0</v>
      </c>
      <c r="BH124" s="130">
        <f t="shared" si="3"/>
        <v>0</v>
      </c>
      <c r="BI124" s="130">
        <f t="shared" si="4"/>
        <v>0</v>
      </c>
      <c r="BJ124" s="129" t="s">
        <v>115</v>
      </c>
      <c r="BK124" s="127"/>
      <c r="BL124" s="127"/>
      <c r="BM124" s="127"/>
    </row>
    <row r="125" spans="1:65" s="2" customFormat="1" ht="11.25">
      <c r="A125" s="29"/>
      <c r="B125" s="30"/>
      <c r="C125" s="29"/>
      <c r="D125" s="29"/>
      <c r="E125" s="29"/>
      <c r="F125" s="29"/>
      <c r="G125" s="29"/>
      <c r="H125" s="29"/>
      <c r="I125" s="29"/>
      <c r="J125" s="29"/>
      <c r="K125" s="29"/>
      <c r="L125" s="40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65" s="2" customFormat="1" ht="29.25" customHeight="1">
      <c r="A126" s="29"/>
      <c r="B126" s="30"/>
      <c r="C126" s="131" t="s">
        <v>122</v>
      </c>
      <c r="D126" s="101"/>
      <c r="E126" s="101"/>
      <c r="F126" s="101"/>
      <c r="G126" s="101"/>
      <c r="H126" s="101"/>
      <c r="I126" s="101"/>
      <c r="J126" s="132">
        <f>ROUND(J96+J118,2)</f>
        <v>0</v>
      </c>
      <c r="K126" s="101"/>
      <c r="L126" s="40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65" s="2" customFormat="1" ht="6.95" customHeight="1">
      <c r="A127" s="29"/>
      <c r="B127" s="45"/>
      <c r="C127" s="46"/>
      <c r="D127" s="46"/>
      <c r="E127" s="46"/>
      <c r="F127" s="46"/>
      <c r="G127" s="46"/>
      <c r="H127" s="46"/>
      <c r="I127" s="46"/>
      <c r="J127" s="46"/>
      <c r="K127" s="46"/>
      <c r="L127" s="40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31" spans="1:31" s="2" customFormat="1" ht="6.95" customHeight="1">
      <c r="A131" s="29"/>
      <c r="B131" s="47"/>
      <c r="C131" s="48"/>
      <c r="D131" s="48"/>
      <c r="E131" s="48"/>
      <c r="F131" s="48"/>
      <c r="G131" s="48"/>
      <c r="H131" s="48"/>
      <c r="I131" s="48"/>
      <c r="J131" s="48"/>
      <c r="K131" s="48"/>
      <c r="L131" s="40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31" s="2" customFormat="1" ht="24.95" customHeight="1">
      <c r="A132" s="29"/>
      <c r="B132" s="30"/>
      <c r="C132" s="18" t="s">
        <v>123</v>
      </c>
      <c r="D132" s="29"/>
      <c r="E132" s="29"/>
      <c r="F132" s="29"/>
      <c r="G132" s="29"/>
      <c r="H132" s="29"/>
      <c r="I132" s="29"/>
      <c r="J132" s="29"/>
      <c r="K132" s="29"/>
      <c r="L132" s="40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1:31" s="2" customFormat="1" ht="6.95" customHeight="1">
      <c r="A133" s="29"/>
      <c r="B133" s="30"/>
      <c r="C133" s="29"/>
      <c r="D133" s="29"/>
      <c r="E133" s="29"/>
      <c r="F133" s="29"/>
      <c r="G133" s="29"/>
      <c r="H133" s="29"/>
      <c r="I133" s="29"/>
      <c r="J133" s="29"/>
      <c r="K133" s="29"/>
      <c r="L133" s="40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  <row r="134" spans="1:31" s="2" customFormat="1" ht="12" customHeight="1">
      <c r="A134" s="29"/>
      <c r="B134" s="30"/>
      <c r="C134" s="24" t="s">
        <v>14</v>
      </c>
      <c r="D134" s="29"/>
      <c r="E134" s="29"/>
      <c r="F134" s="29"/>
      <c r="G134" s="29"/>
      <c r="H134" s="29"/>
      <c r="I134" s="29"/>
      <c r="J134" s="29"/>
      <c r="K134" s="29"/>
      <c r="L134" s="40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</row>
    <row r="135" spans="1:31" s="2" customFormat="1" ht="16.5" customHeight="1">
      <c r="A135" s="29"/>
      <c r="B135" s="30"/>
      <c r="C135" s="29"/>
      <c r="D135" s="29"/>
      <c r="E135" s="225" t="str">
        <f>E7</f>
        <v>Stavebné úpravy OcÚ - prvý kontakt</v>
      </c>
      <c r="F135" s="226"/>
      <c r="G135" s="226"/>
      <c r="H135" s="226"/>
      <c r="I135" s="29"/>
      <c r="J135" s="29"/>
      <c r="K135" s="29"/>
      <c r="L135" s="40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</row>
    <row r="136" spans="1:31" s="2" customFormat="1" ht="12" customHeight="1">
      <c r="A136" s="29"/>
      <c r="B136" s="30"/>
      <c r="C136" s="24" t="s">
        <v>84</v>
      </c>
      <c r="D136" s="29"/>
      <c r="E136" s="29"/>
      <c r="F136" s="29"/>
      <c r="G136" s="29"/>
      <c r="H136" s="29"/>
      <c r="I136" s="29"/>
      <c r="J136" s="29"/>
      <c r="K136" s="29"/>
      <c r="L136" s="40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</row>
    <row r="137" spans="1:31" s="2" customFormat="1" ht="16.5" customHeight="1">
      <c r="A137" s="29"/>
      <c r="B137" s="30"/>
      <c r="C137" s="29"/>
      <c r="D137" s="29"/>
      <c r="E137" s="205" t="str">
        <f>E9</f>
        <v>2-23 - SO 01 Stavebné úpravy</v>
      </c>
      <c r="F137" s="227"/>
      <c r="G137" s="227"/>
      <c r="H137" s="227"/>
      <c r="I137" s="29"/>
      <c r="J137" s="29"/>
      <c r="K137" s="29"/>
      <c r="L137" s="40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</row>
    <row r="138" spans="1:31" s="2" customFormat="1" ht="6.95" customHeight="1">
      <c r="A138" s="29"/>
      <c r="B138" s="30"/>
      <c r="C138" s="29"/>
      <c r="D138" s="29"/>
      <c r="E138" s="29"/>
      <c r="F138" s="29"/>
      <c r="G138" s="29"/>
      <c r="H138" s="29"/>
      <c r="I138" s="29"/>
      <c r="J138" s="29"/>
      <c r="K138" s="29"/>
      <c r="L138" s="40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</row>
    <row r="139" spans="1:31" s="2" customFormat="1" ht="12" customHeight="1">
      <c r="A139" s="29"/>
      <c r="B139" s="30"/>
      <c r="C139" s="24" t="s">
        <v>18</v>
      </c>
      <c r="D139" s="29"/>
      <c r="E139" s="29"/>
      <c r="F139" s="22" t="str">
        <f>F12</f>
        <v>Spišské Bystré</v>
      </c>
      <c r="G139" s="29"/>
      <c r="H139" s="29"/>
      <c r="I139" s="24" t="s">
        <v>20</v>
      </c>
      <c r="J139" s="53" t="str">
        <f>IF(J12="","",J12)</f>
        <v>16. 1. 2023</v>
      </c>
      <c r="K139" s="29"/>
      <c r="L139" s="40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</row>
    <row r="140" spans="1:31" s="2" customFormat="1" ht="6.95" customHeight="1">
      <c r="A140" s="29"/>
      <c r="B140" s="30"/>
      <c r="C140" s="29"/>
      <c r="D140" s="29"/>
      <c r="E140" s="29"/>
      <c r="F140" s="29"/>
      <c r="G140" s="29"/>
      <c r="H140" s="29"/>
      <c r="I140" s="29"/>
      <c r="J140" s="29"/>
      <c r="K140" s="29"/>
      <c r="L140" s="40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</row>
    <row r="141" spans="1:31" s="2" customFormat="1" ht="15.2" customHeight="1">
      <c r="A141" s="29"/>
      <c r="B141" s="30"/>
      <c r="C141" s="24" t="s">
        <v>22</v>
      </c>
      <c r="D141" s="29"/>
      <c r="E141" s="29"/>
      <c r="F141" s="22" t="str">
        <f>E15</f>
        <v xml:space="preserve"> </v>
      </c>
      <c r="G141" s="29"/>
      <c r="H141" s="29"/>
      <c r="I141" s="24" t="s">
        <v>28</v>
      </c>
      <c r="J141" s="27" t="str">
        <f>E21</f>
        <v xml:space="preserve"> </v>
      </c>
      <c r="K141" s="29"/>
      <c r="L141" s="40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</row>
    <row r="142" spans="1:31" s="2" customFormat="1" ht="15.2" customHeight="1">
      <c r="A142" s="29"/>
      <c r="B142" s="30"/>
      <c r="C142" s="24" t="s">
        <v>26</v>
      </c>
      <c r="D142" s="29"/>
      <c r="E142" s="29"/>
      <c r="F142" s="22" t="str">
        <f>IF(E18="","",E18)</f>
        <v>Vyplň údaj</v>
      </c>
      <c r="G142" s="29"/>
      <c r="H142" s="29"/>
      <c r="I142" s="24" t="s">
        <v>31</v>
      </c>
      <c r="J142" s="27" t="str">
        <f>E24</f>
        <v xml:space="preserve">PS PROJEKT s.r.o </v>
      </c>
      <c r="K142" s="29"/>
      <c r="L142" s="40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</row>
    <row r="143" spans="1:31" s="2" customFormat="1" ht="10.35" customHeight="1">
      <c r="A143" s="29"/>
      <c r="B143" s="30"/>
      <c r="C143" s="29"/>
      <c r="D143" s="29"/>
      <c r="E143" s="29"/>
      <c r="F143" s="29"/>
      <c r="G143" s="29"/>
      <c r="H143" s="29"/>
      <c r="I143" s="29"/>
      <c r="J143" s="29"/>
      <c r="K143" s="29"/>
      <c r="L143" s="40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</row>
    <row r="144" spans="1:31" s="11" customFormat="1" ht="29.25" customHeight="1">
      <c r="A144" s="133"/>
      <c r="B144" s="134"/>
      <c r="C144" s="135" t="s">
        <v>124</v>
      </c>
      <c r="D144" s="136" t="s">
        <v>59</v>
      </c>
      <c r="E144" s="136" t="s">
        <v>55</v>
      </c>
      <c r="F144" s="136" t="s">
        <v>56</v>
      </c>
      <c r="G144" s="136" t="s">
        <v>125</v>
      </c>
      <c r="H144" s="136" t="s">
        <v>126</v>
      </c>
      <c r="I144" s="136" t="s">
        <v>127</v>
      </c>
      <c r="J144" s="137" t="s">
        <v>90</v>
      </c>
      <c r="K144" s="138" t="s">
        <v>128</v>
      </c>
      <c r="L144" s="139"/>
      <c r="M144" s="60" t="s">
        <v>1</v>
      </c>
      <c r="N144" s="61" t="s">
        <v>38</v>
      </c>
      <c r="O144" s="61" t="s">
        <v>129</v>
      </c>
      <c r="P144" s="61" t="s">
        <v>130</v>
      </c>
      <c r="Q144" s="61" t="s">
        <v>131</v>
      </c>
      <c r="R144" s="61" t="s">
        <v>132</v>
      </c>
      <c r="S144" s="61" t="s">
        <v>133</v>
      </c>
      <c r="T144" s="62" t="s">
        <v>134</v>
      </c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</row>
    <row r="145" spans="1:65" s="2" customFormat="1" ht="22.9" customHeight="1">
      <c r="A145" s="29"/>
      <c r="B145" s="30"/>
      <c r="C145" s="67" t="s">
        <v>86</v>
      </c>
      <c r="D145" s="29"/>
      <c r="E145" s="29"/>
      <c r="F145" s="29"/>
      <c r="G145" s="29"/>
      <c r="H145" s="29"/>
      <c r="I145" s="29"/>
      <c r="J145" s="140">
        <f>BK145</f>
        <v>0</v>
      </c>
      <c r="K145" s="29"/>
      <c r="L145" s="30"/>
      <c r="M145" s="63"/>
      <c r="N145" s="54"/>
      <c r="O145" s="64"/>
      <c r="P145" s="141">
        <f>P146+P168+P204+P207+P209</f>
        <v>0</v>
      </c>
      <c r="Q145" s="64"/>
      <c r="R145" s="141">
        <f>R146+R168+R204+R207+R209</f>
        <v>4.53813215</v>
      </c>
      <c r="S145" s="64"/>
      <c r="T145" s="142">
        <f>T146+T168+T204+T207+T209</f>
        <v>9.5320000000000018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73</v>
      </c>
      <c r="AU145" s="14" t="s">
        <v>92</v>
      </c>
      <c r="BK145" s="143">
        <f>BK146+BK168+BK204+BK207+BK209</f>
        <v>0</v>
      </c>
    </row>
    <row r="146" spans="1:65" s="12" customFormat="1" ht="25.9" customHeight="1">
      <c r="B146" s="144"/>
      <c r="D146" s="145" t="s">
        <v>73</v>
      </c>
      <c r="E146" s="146" t="s">
        <v>135</v>
      </c>
      <c r="F146" s="146" t="s">
        <v>136</v>
      </c>
      <c r="I146" s="147"/>
      <c r="J146" s="148">
        <f>BK146</f>
        <v>0</v>
      </c>
      <c r="L146" s="144"/>
      <c r="M146" s="149"/>
      <c r="N146" s="150"/>
      <c r="O146" s="150"/>
      <c r="P146" s="151">
        <f>P147+P149+P151+P158+P166</f>
        <v>0</v>
      </c>
      <c r="Q146" s="150"/>
      <c r="R146" s="151">
        <f>R147+R149+R151+R158+R166</f>
        <v>2.9495300000000002</v>
      </c>
      <c r="S146" s="150"/>
      <c r="T146" s="152">
        <f>T147+T149+T151+T158+T166</f>
        <v>9.5200000000000014</v>
      </c>
      <c r="AR146" s="145" t="s">
        <v>81</v>
      </c>
      <c r="AT146" s="153" t="s">
        <v>73</v>
      </c>
      <c r="AU146" s="153" t="s">
        <v>74</v>
      </c>
      <c r="AY146" s="145" t="s">
        <v>137</v>
      </c>
      <c r="BK146" s="154">
        <f>BK147+BK149+BK151+BK158+BK166</f>
        <v>0</v>
      </c>
    </row>
    <row r="147" spans="1:65" s="12" customFormat="1" ht="22.9" customHeight="1">
      <c r="B147" s="144"/>
      <c r="D147" s="145" t="s">
        <v>73</v>
      </c>
      <c r="E147" s="155" t="s">
        <v>138</v>
      </c>
      <c r="F147" s="155" t="s">
        <v>139</v>
      </c>
      <c r="I147" s="147"/>
      <c r="J147" s="156">
        <f>BK147</f>
        <v>0</v>
      </c>
      <c r="L147" s="144"/>
      <c r="M147" s="149"/>
      <c r="N147" s="150"/>
      <c r="O147" s="150"/>
      <c r="P147" s="151">
        <f>P148</f>
        <v>0</v>
      </c>
      <c r="Q147" s="150"/>
      <c r="R147" s="151">
        <f>R148</f>
        <v>0.22345000000000001</v>
      </c>
      <c r="S147" s="150"/>
      <c r="T147" s="152">
        <f>T148</f>
        <v>0</v>
      </c>
      <c r="AR147" s="145" t="s">
        <v>81</v>
      </c>
      <c r="AT147" s="153" t="s">
        <v>73</v>
      </c>
      <c r="AU147" s="153" t="s">
        <v>81</v>
      </c>
      <c r="AY147" s="145" t="s">
        <v>137</v>
      </c>
      <c r="BK147" s="154">
        <f>BK148</f>
        <v>0</v>
      </c>
    </row>
    <row r="148" spans="1:65" s="2" customFormat="1" ht="33" customHeight="1">
      <c r="A148" s="29"/>
      <c r="B148" s="122"/>
      <c r="C148" s="157" t="s">
        <v>81</v>
      </c>
      <c r="D148" s="157" t="s">
        <v>140</v>
      </c>
      <c r="E148" s="158" t="s">
        <v>141</v>
      </c>
      <c r="F148" s="159" t="s">
        <v>142</v>
      </c>
      <c r="G148" s="160" t="s">
        <v>143</v>
      </c>
      <c r="H148" s="161">
        <v>0.20499999999999999</v>
      </c>
      <c r="I148" s="162"/>
      <c r="J148" s="161">
        <f>ROUND(I148*H148,3)</f>
        <v>0</v>
      </c>
      <c r="K148" s="163"/>
      <c r="L148" s="30"/>
      <c r="M148" s="164" t="s">
        <v>1</v>
      </c>
      <c r="N148" s="165" t="s">
        <v>40</v>
      </c>
      <c r="O148" s="56"/>
      <c r="P148" s="166">
        <f>O148*H148</f>
        <v>0</v>
      </c>
      <c r="Q148" s="166">
        <v>1.0900000000000001</v>
      </c>
      <c r="R148" s="166">
        <f>Q148*H148</f>
        <v>0.22345000000000001</v>
      </c>
      <c r="S148" s="166">
        <v>0</v>
      </c>
      <c r="T148" s="167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8" t="s">
        <v>144</v>
      </c>
      <c r="AT148" s="168" t="s">
        <v>140</v>
      </c>
      <c r="AU148" s="168" t="s">
        <v>115</v>
      </c>
      <c r="AY148" s="14" t="s">
        <v>137</v>
      </c>
      <c r="BE148" s="169">
        <f>IF(N148="základná",J148,0)</f>
        <v>0</v>
      </c>
      <c r="BF148" s="169">
        <f>IF(N148="znížená",J148,0)</f>
        <v>0</v>
      </c>
      <c r="BG148" s="169">
        <f>IF(N148="zákl. prenesená",J148,0)</f>
        <v>0</v>
      </c>
      <c r="BH148" s="169">
        <f>IF(N148="zníž. prenesená",J148,0)</f>
        <v>0</v>
      </c>
      <c r="BI148" s="169">
        <f>IF(N148="nulová",J148,0)</f>
        <v>0</v>
      </c>
      <c r="BJ148" s="14" t="s">
        <v>115</v>
      </c>
      <c r="BK148" s="170">
        <f>ROUND(I148*H148,3)</f>
        <v>0</v>
      </c>
      <c r="BL148" s="14" t="s">
        <v>144</v>
      </c>
      <c r="BM148" s="168" t="s">
        <v>145</v>
      </c>
    </row>
    <row r="149" spans="1:65" s="12" customFormat="1" ht="22.9" customHeight="1">
      <c r="B149" s="144"/>
      <c r="D149" s="145" t="s">
        <v>73</v>
      </c>
      <c r="E149" s="155" t="s">
        <v>144</v>
      </c>
      <c r="F149" s="155" t="s">
        <v>146</v>
      </c>
      <c r="I149" s="147"/>
      <c r="J149" s="156">
        <f>BK149</f>
        <v>0</v>
      </c>
      <c r="L149" s="144"/>
      <c r="M149" s="149"/>
      <c r="N149" s="150"/>
      <c r="O149" s="150"/>
      <c r="P149" s="151">
        <f>P150</f>
        <v>0</v>
      </c>
      <c r="Q149" s="150"/>
      <c r="R149" s="151">
        <f>R150</f>
        <v>0.12873999999999999</v>
      </c>
      <c r="S149" s="150"/>
      <c r="T149" s="152">
        <f>T150</f>
        <v>0</v>
      </c>
      <c r="AR149" s="145" t="s">
        <v>81</v>
      </c>
      <c r="AT149" s="153" t="s">
        <v>73</v>
      </c>
      <c r="AU149" s="153" t="s">
        <v>81</v>
      </c>
      <c r="AY149" s="145" t="s">
        <v>137</v>
      </c>
      <c r="BK149" s="154">
        <f>BK150</f>
        <v>0</v>
      </c>
    </row>
    <row r="150" spans="1:65" s="2" customFormat="1" ht="33" customHeight="1">
      <c r="A150" s="29"/>
      <c r="B150" s="122"/>
      <c r="C150" s="157" t="s">
        <v>115</v>
      </c>
      <c r="D150" s="157" t="s">
        <v>140</v>
      </c>
      <c r="E150" s="158" t="s">
        <v>147</v>
      </c>
      <c r="F150" s="159" t="s">
        <v>148</v>
      </c>
      <c r="G150" s="160" t="s">
        <v>149</v>
      </c>
      <c r="H150" s="161">
        <v>2</v>
      </c>
      <c r="I150" s="162"/>
      <c r="J150" s="161">
        <f>ROUND(I150*H150,3)</f>
        <v>0</v>
      </c>
      <c r="K150" s="163"/>
      <c r="L150" s="30"/>
      <c r="M150" s="164" t="s">
        <v>1</v>
      </c>
      <c r="N150" s="165" t="s">
        <v>40</v>
      </c>
      <c r="O150" s="56"/>
      <c r="P150" s="166">
        <f>O150*H150</f>
        <v>0</v>
      </c>
      <c r="Q150" s="166">
        <v>6.4369999999999997E-2</v>
      </c>
      <c r="R150" s="166">
        <f>Q150*H150</f>
        <v>0.12873999999999999</v>
      </c>
      <c r="S150" s="166">
        <v>0</v>
      </c>
      <c r="T150" s="167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8" t="s">
        <v>144</v>
      </c>
      <c r="AT150" s="168" t="s">
        <v>140</v>
      </c>
      <c r="AU150" s="168" t="s">
        <v>115</v>
      </c>
      <c r="AY150" s="14" t="s">
        <v>137</v>
      </c>
      <c r="BE150" s="169">
        <f>IF(N150="základná",J150,0)</f>
        <v>0</v>
      </c>
      <c r="BF150" s="169">
        <f>IF(N150="znížená",J150,0)</f>
        <v>0</v>
      </c>
      <c r="BG150" s="169">
        <f>IF(N150="zákl. prenesená",J150,0)</f>
        <v>0</v>
      </c>
      <c r="BH150" s="169">
        <f>IF(N150="zníž. prenesená",J150,0)</f>
        <v>0</v>
      </c>
      <c r="BI150" s="169">
        <f>IF(N150="nulová",J150,0)</f>
        <v>0</v>
      </c>
      <c r="BJ150" s="14" t="s">
        <v>115</v>
      </c>
      <c r="BK150" s="170">
        <f>ROUND(I150*H150,3)</f>
        <v>0</v>
      </c>
      <c r="BL150" s="14" t="s">
        <v>144</v>
      </c>
      <c r="BM150" s="168" t="s">
        <v>150</v>
      </c>
    </row>
    <row r="151" spans="1:65" s="12" customFormat="1" ht="22.9" customHeight="1">
      <c r="B151" s="144"/>
      <c r="D151" s="145" t="s">
        <v>73</v>
      </c>
      <c r="E151" s="155" t="s">
        <v>151</v>
      </c>
      <c r="F151" s="155" t="s">
        <v>152</v>
      </c>
      <c r="I151" s="147"/>
      <c r="J151" s="156">
        <f>BK151</f>
        <v>0</v>
      </c>
      <c r="L151" s="144"/>
      <c r="M151" s="149"/>
      <c r="N151" s="150"/>
      <c r="O151" s="150"/>
      <c r="P151" s="151">
        <f>SUM(P152:P157)</f>
        <v>0</v>
      </c>
      <c r="Q151" s="150"/>
      <c r="R151" s="151">
        <f>SUM(R152:R157)</f>
        <v>2.59734</v>
      </c>
      <c r="S151" s="150"/>
      <c r="T151" s="152">
        <f>SUM(T152:T157)</f>
        <v>0</v>
      </c>
      <c r="AR151" s="145" t="s">
        <v>81</v>
      </c>
      <c r="AT151" s="153" t="s">
        <v>73</v>
      </c>
      <c r="AU151" s="153" t="s">
        <v>81</v>
      </c>
      <c r="AY151" s="145" t="s">
        <v>137</v>
      </c>
      <c r="BK151" s="154">
        <f>SUM(BK152:BK157)</f>
        <v>0</v>
      </c>
    </row>
    <row r="152" spans="1:65" s="2" customFormat="1" ht="16.5" customHeight="1">
      <c r="A152" s="29"/>
      <c r="B152" s="122"/>
      <c r="C152" s="157" t="s">
        <v>138</v>
      </c>
      <c r="D152" s="157" t="s">
        <v>140</v>
      </c>
      <c r="E152" s="158" t="s">
        <v>153</v>
      </c>
      <c r="F152" s="159" t="s">
        <v>154</v>
      </c>
      <c r="G152" s="160" t="s">
        <v>155</v>
      </c>
      <c r="H152" s="161">
        <v>89</v>
      </c>
      <c r="I152" s="162"/>
      <c r="J152" s="161">
        <f t="shared" ref="J152:J157" si="5">ROUND(I152*H152,3)</f>
        <v>0</v>
      </c>
      <c r="K152" s="163"/>
      <c r="L152" s="30"/>
      <c r="M152" s="164" t="s">
        <v>1</v>
      </c>
      <c r="N152" s="165" t="s">
        <v>40</v>
      </c>
      <c r="O152" s="56"/>
      <c r="P152" s="166">
        <f t="shared" ref="P152:P157" si="6">O152*H152</f>
        <v>0</v>
      </c>
      <c r="Q152" s="166">
        <v>1.0880000000000001E-2</v>
      </c>
      <c r="R152" s="166">
        <f t="shared" ref="R152:R157" si="7">Q152*H152</f>
        <v>0.96832000000000007</v>
      </c>
      <c r="S152" s="166">
        <v>0</v>
      </c>
      <c r="T152" s="167">
        <f t="shared" ref="T152:T157" si="8"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8" t="s">
        <v>144</v>
      </c>
      <c r="AT152" s="168" t="s">
        <v>140</v>
      </c>
      <c r="AU152" s="168" t="s">
        <v>115</v>
      </c>
      <c r="AY152" s="14" t="s">
        <v>137</v>
      </c>
      <c r="BE152" s="169">
        <f t="shared" ref="BE152:BE157" si="9">IF(N152="základná",J152,0)</f>
        <v>0</v>
      </c>
      <c r="BF152" s="169">
        <f t="shared" ref="BF152:BF157" si="10">IF(N152="znížená",J152,0)</f>
        <v>0</v>
      </c>
      <c r="BG152" s="169">
        <f t="shared" ref="BG152:BG157" si="11">IF(N152="zákl. prenesená",J152,0)</f>
        <v>0</v>
      </c>
      <c r="BH152" s="169">
        <f t="shared" ref="BH152:BH157" si="12">IF(N152="zníž. prenesená",J152,0)</f>
        <v>0</v>
      </c>
      <c r="BI152" s="169">
        <f t="shared" ref="BI152:BI157" si="13">IF(N152="nulová",J152,0)</f>
        <v>0</v>
      </c>
      <c r="BJ152" s="14" t="s">
        <v>115</v>
      </c>
      <c r="BK152" s="170">
        <f t="shared" ref="BK152:BK157" si="14">ROUND(I152*H152,3)</f>
        <v>0</v>
      </c>
      <c r="BL152" s="14" t="s">
        <v>144</v>
      </c>
      <c r="BM152" s="168" t="s">
        <v>156</v>
      </c>
    </row>
    <row r="153" spans="1:65" s="2" customFormat="1" ht="24.2" customHeight="1">
      <c r="A153" s="29"/>
      <c r="B153" s="122"/>
      <c r="C153" s="157" t="s">
        <v>144</v>
      </c>
      <c r="D153" s="157" t="s">
        <v>140</v>
      </c>
      <c r="E153" s="158" t="s">
        <v>157</v>
      </c>
      <c r="F153" s="159" t="s">
        <v>158</v>
      </c>
      <c r="G153" s="160" t="s">
        <v>155</v>
      </c>
      <c r="H153" s="161">
        <v>42</v>
      </c>
      <c r="I153" s="162"/>
      <c r="J153" s="161">
        <f t="shared" si="5"/>
        <v>0</v>
      </c>
      <c r="K153" s="163"/>
      <c r="L153" s="30"/>
      <c r="M153" s="164" t="s">
        <v>1</v>
      </c>
      <c r="N153" s="165" t="s">
        <v>40</v>
      </c>
      <c r="O153" s="56"/>
      <c r="P153" s="166">
        <f t="shared" si="6"/>
        <v>0</v>
      </c>
      <c r="Q153" s="166">
        <v>2.9999999999999997E-4</v>
      </c>
      <c r="R153" s="166">
        <f t="shared" si="7"/>
        <v>1.2599999999999998E-2</v>
      </c>
      <c r="S153" s="166">
        <v>0</v>
      </c>
      <c r="T153" s="167">
        <f t="shared" si="8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8" t="s">
        <v>144</v>
      </c>
      <c r="AT153" s="168" t="s">
        <v>140</v>
      </c>
      <c r="AU153" s="168" t="s">
        <v>115</v>
      </c>
      <c r="AY153" s="14" t="s">
        <v>137</v>
      </c>
      <c r="BE153" s="169">
        <f t="shared" si="9"/>
        <v>0</v>
      </c>
      <c r="BF153" s="169">
        <f t="shared" si="10"/>
        <v>0</v>
      </c>
      <c r="BG153" s="169">
        <f t="shared" si="11"/>
        <v>0</v>
      </c>
      <c r="BH153" s="169">
        <f t="shared" si="12"/>
        <v>0</v>
      </c>
      <c r="BI153" s="169">
        <f t="shared" si="13"/>
        <v>0</v>
      </c>
      <c r="BJ153" s="14" t="s">
        <v>115</v>
      </c>
      <c r="BK153" s="170">
        <f t="shared" si="14"/>
        <v>0</v>
      </c>
      <c r="BL153" s="14" t="s">
        <v>144</v>
      </c>
      <c r="BM153" s="168" t="s">
        <v>159</v>
      </c>
    </row>
    <row r="154" spans="1:65" s="2" customFormat="1" ht="24.2" customHeight="1">
      <c r="A154" s="29"/>
      <c r="B154" s="122"/>
      <c r="C154" s="157" t="s">
        <v>160</v>
      </c>
      <c r="D154" s="157" t="s">
        <v>140</v>
      </c>
      <c r="E154" s="158" t="s">
        <v>161</v>
      </c>
      <c r="F154" s="159" t="s">
        <v>162</v>
      </c>
      <c r="G154" s="160" t="s">
        <v>155</v>
      </c>
      <c r="H154" s="161">
        <v>89</v>
      </c>
      <c r="I154" s="162"/>
      <c r="J154" s="161">
        <f t="shared" si="5"/>
        <v>0</v>
      </c>
      <c r="K154" s="163"/>
      <c r="L154" s="30"/>
      <c r="M154" s="164" t="s">
        <v>1</v>
      </c>
      <c r="N154" s="165" t="s">
        <v>40</v>
      </c>
      <c r="O154" s="56"/>
      <c r="P154" s="166">
        <f t="shared" si="6"/>
        <v>0</v>
      </c>
      <c r="Q154" s="166">
        <v>4.0000000000000002E-4</v>
      </c>
      <c r="R154" s="166">
        <f t="shared" si="7"/>
        <v>3.56E-2</v>
      </c>
      <c r="S154" s="166">
        <v>0</v>
      </c>
      <c r="T154" s="167">
        <f t="shared" si="8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8" t="s">
        <v>144</v>
      </c>
      <c r="AT154" s="168" t="s">
        <v>140</v>
      </c>
      <c r="AU154" s="168" t="s">
        <v>115</v>
      </c>
      <c r="AY154" s="14" t="s">
        <v>137</v>
      </c>
      <c r="BE154" s="169">
        <f t="shared" si="9"/>
        <v>0</v>
      </c>
      <c r="BF154" s="169">
        <f t="shared" si="10"/>
        <v>0</v>
      </c>
      <c r="BG154" s="169">
        <f t="shared" si="11"/>
        <v>0</v>
      </c>
      <c r="BH154" s="169">
        <f t="shared" si="12"/>
        <v>0</v>
      </c>
      <c r="BI154" s="169">
        <f t="shared" si="13"/>
        <v>0</v>
      </c>
      <c r="BJ154" s="14" t="s">
        <v>115</v>
      </c>
      <c r="BK154" s="170">
        <f t="shared" si="14"/>
        <v>0</v>
      </c>
      <c r="BL154" s="14" t="s">
        <v>144</v>
      </c>
      <c r="BM154" s="168" t="s">
        <v>163</v>
      </c>
    </row>
    <row r="155" spans="1:65" s="2" customFormat="1" ht="24.2" customHeight="1">
      <c r="A155" s="29"/>
      <c r="B155" s="122"/>
      <c r="C155" s="157" t="s">
        <v>151</v>
      </c>
      <c r="D155" s="157" t="s">
        <v>140</v>
      </c>
      <c r="E155" s="158" t="s">
        <v>164</v>
      </c>
      <c r="F155" s="159" t="s">
        <v>165</v>
      </c>
      <c r="G155" s="160" t="s">
        <v>155</v>
      </c>
      <c r="H155" s="161">
        <v>42</v>
      </c>
      <c r="I155" s="162"/>
      <c r="J155" s="161">
        <f t="shared" si="5"/>
        <v>0</v>
      </c>
      <c r="K155" s="163"/>
      <c r="L155" s="30"/>
      <c r="M155" s="164" t="s">
        <v>1</v>
      </c>
      <c r="N155" s="165" t="s">
        <v>40</v>
      </c>
      <c r="O155" s="56"/>
      <c r="P155" s="166">
        <f t="shared" si="6"/>
        <v>0</v>
      </c>
      <c r="Q155" s="166">
        <v>1.9689999999999999E-2</v>
      </c>
      <c r="R155" s="166">
        <f t="shared" si="7"/>
        <v>0.82697999999999994</v>
      </c>
      <c r="S155" s="166">
        <v>0</v>
      </c>
      <c r="T155" s="167">
        <f t="shared" si="8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8" t="s">
        <v>144</v>
      </c>
      <c r="AT155" s="168" t="s">
        <v>140</v>
      </c>
      <c r="AU155" s="168" t="s">
        <v>115</v>
      </c>
      <c r="AY155" s="14" t="s">
        <v>137</v>
      </c>
      <c r="BE155" s="169">
        <f t="shared" si="9"/>
        <v>0</v>
      </c>
      <c r="BF155" s="169">
        <f t="shared" si="10"/>
        <v>0</v>
      </c>
      <c r="BG155" s="169">
        <f t="shared" si="11"/>
        <v>0</v>
      </c>
      <c r="BH155" s="169">
        <f t="shared" si="12"/>
        <v>0</v>
      </c>
      <c r="BI155" s="169">
        <f t="shared" si="13"/>
        <v>0</v>
      </c>
      <c r="BJ155" s="14" t="s">
        <v>115</v>
      </c>
      <c r="BK155" s="170">
        <f t="shared" si="14"/>
        <v>0</v>
      </c>
      <c r="BL155" s="14" t="s">
        <v>144</v>
      </c>
      <c r="BM155" s="168" t="s">
        <v>166</v>
      </c>
    </row>
    <row r="156" spans="1:65" s="2" customFormat="1" ht="24.2" customHeight="1">
      <c r="A156" s="29"/>
      <c r="B156" s="122"/>
      <c r="C156" s="157" t="s">
        <v>167</v>
      </c>
      <c r="D156" s="157" t="s">
        <v>140</v>
      </c>
      <c r="E156" s="158" t="s">
        <v>168</v>
      </c>
      <c r="F156" s="159" t="s">
        <v>169</v>
      </c>
      <c r="G156" s="160" t="s">
        <v>155</v>
      </c>
      <c r="H156" s="161">
        <v>42</v>
      </c>
      <c r="I156" s="162"/>
      <c r="J156" s="161">
        <f t="shared" si="5"/>
        <v>0</v>
      </c>
      <c r="K156" s="163"/>
      <c r="L156" s="30"/>
      <c r="M156" s="164" t="s">
        <v>1</v>
      </c>
      <c r="N156" s="165" t="s">
        <v>40</v>
      </c>
      <c r="O156" s="56"/>
      <c r="P156" s="166">
        <f t="shared" si="6"/>
        <v>0</v>
      </c>
      <c r="Q156" s="166">
        <v>5.1500000000000001E-3</v>
      </c>
      <c r="R156" s="166">
        <f t="shared" si="7"/>
        <v>0.21629999999999999</v>
      </c>
      <c r="S156" s="166">
        <v>0</v>
      </c>
      <c r="T156" s="167">
        <f t="shared" si="8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8" t="s">
        <v>144</v>
      </c>
      <c r="AT156" s="168" t="s">
        <v>140</v>
      </c>
      <c r="AU156" s="168" t="s">
        <v>115</v>
      </c>
      <c r="AY156" s="14" t="s">
        <v>137</v>
      </c>
      <c r="BE156" s="169">
        <f t="shared" si="9"/>
        <v>0</v>
      </c>
      <c r="BF156" s="169">
        <f t="shared" si="10"/>
        <v>0</v>
      </c>
      <c r="BG156" s="169">
        <f t="shared" si="11"/>
        <v>0</v>
      </c>
      <c r="BH156" s="169">
        <f t="shared" si="12"/>
        <v>0</v>
      </c>
      <c r="BI156" s="169">
        <f t="shared" si="13"/>
        <v>0</v>
      </c>
      <c r="BJ156" s="14" t="s">
        <v>115</v>
      </c>
      <c r="BK156" s="170">
        <f t="shared" si="14"/>
        <v>0</v>
      </c>
      <c r="BL156" s="14" t="s">
        <v>144</v>
      </c>
      <c r="BM156" s="168" t="s">
        <v>170</v>
      </c>
    </row>
    <row r="157" spans="1:65" s="2" customFormat="1" ht="24.2" customHeight="1">
      <c r="A157" s="29"/>
      <c r="B157" s="122"/>
      <c r="C157" s="157" t="s">
        <v>171</v>
      </c>
      <c r="D157" s="157" t="s">
        <v>140</v>
      </c>
      <c r="E157" s="158" t="s">
        <v>172</v>
      </c>
      <c r="F157" s="159" t="s">
        <v>173</v>
      </c>
      <c r="G157" s="160" t="s">
        <v>155</v>
      </c>
      <c r="H157" s="161">
        <v>31</v>
      </c>
      <c r="I157" s="162"/>
      <c r="J157" s="161">
        <f t="shared" si="5"/>
        <v>0</v>
      </c>
      <c r="K157" s="163"/>
      <c r="L157" s="30"/>
      <c r="M157" s="164" t="s">
        <v>1</v>
      </c>
      <c r="N157" s="165" t="s">
        <v>40</v>
      </c>
      <c r="O157" s="56"/>
      <c r="P157" s="166">
        <f t="shared" si="6"/>
        <v>0</v>
      </c>
      <c r="Q157" s="166">
        <v>1.7340000000000001E-2</v>
      </c>
      <c r="R157" s="166">
        <f t="shared" si="7"/>
        <v>0.53754000000000002</v>
      </c>
      <c r="S157" s="166">
        <v>0</v>
      </c>
      <c r="T157" s="167">
        <f t="shared" si="8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8" t="s">
        <v>144</v>
      </c>
      <c r="AT157" s="168" t="s">
        <v>140</v>
      </c>
      <c r="AU157" s="168" t="s">
        <v>115</v>
      </c>
      <c r="AY157" s="14" t="s">
        <v>137</v>
      </c>
      <c r="BE157" s="169">
        <f t="shared" si="9"/>
        <v>0</v>
      </c>
      <c r="BF157" s="169">
        <f t="shared" si="10"/>
        <v>0</v>
      </c>
      <c r="BG157" s="169">
        <f t="shared" si="11"/>
        <v>0</v>
      </c>
      <c r="BH157" s="169">
        <f t="shared" si="12"/>
        <v>0</v>
      </c>
      <c r="BI157" s="169">
        <f t="shared" si="13"/>
        <v>0</v>
      </c>
      <c r="BJ157" s="14" t="s">
        <v>115</v>
      </c>
      <c r="BK157" s="170">
        <f t="shared" si="14"/>
        <v>0</v>
      </c>
      <c r="BL157" s="14" t="s">
        <v>144</v>
      </c>
      <c r="BM157" s="168" t="s">
        <v>174</v>
      </c>
    </row>
    <row r="158" spans="1:65" s="12" customFormat="1" ht="22.9" customHeight="1">
      <c r="B158" s="144"/>
      <c r="D158" s="145" t="s">
        <v>73</v>
      </c>
      <c r="E158" s="155" t="s">
        <v>175</v>
      </c>
      <c r="F158" s="155" t="s">
        <v>176</v>
      </c>
      <c r="I158" s="147"/>
      <c r="J158" s="156">
        <f>BK158</f>
        <v>0</v>
      </c>
      <c r="L158" s="144"/>
      <c r="M158" s="149"/>
      <c r="N158" s="150"/>
      <c r="O158" s="150"/>
      <c r="P158" s="151">
        <f>SUM(P159:P165)</f>
        <v>0</v>
      </c>
      <c r="Q158" s="150"/>
      <c r="R158" s="151">
        <f>SUM(R159:R165)</f>
        <v>0</v>
      </c>
      <c r="S158" s="150"/>
      <c r="T158" s="152">
        <f>SUM(T159:T165)</f>
        <v>9.5200000000000014</v>
      </c>
      <c r="AR158" s="145" t="s">
        <v>81</v>
      </c>
      <c r="AT158" s="153" t="s">
        <v>73</v>
      </c>
      <c r="AU158" s="153" t="s">
        <v>81</v>
      </c>
      <c r="AY158" s="145" t="s">
        <v>137</v>
      </c>
      <c r="BK158" s="154">
        <f>SUM(BK159:BK165)</f>
        <v>0</v>
      </c>
    </row>
    <row r="159" spans="1:65" s="2" customFormat="1" ht="33" customHeight="1">
      <c r="A159" s="29"/>
      <c r="B159" s="122"/>
      <c r="C159" s="157" t="s">
        <v>175</v>
      </c>
      <c r="D159" s="157" t="s">
        <v>140</v>
      </c>
      <c r="E159" s="158" t="s">
        <v>177</v>
      </c>
      <c r="F159" s="159" t="s">
        <v>178</v>
      </c>
      <c r="G159" s="160" t="s">
        <v>155</v>
      </c>
      <c r="H159" s="161">
        <v>34.5</v>
      </c>
      <c r="I159" s="162"/>
      <c r="J159" s="161">
        <f t="shared" ref="J159:J165" si="15">ROUND(I159*H159,3)</f>
        <v>0</v>
      </c>
      <c r="K159" s="163"/>
      <c r="L159" s="30"/>
      <c r="M159" s="164" t="s">
        <v>1</v>
      </c>
      <c r="N159" s="165" t="s">
        <v>40</v>
      </c>
      <c r="O159" s="56"/>
      <c r="P159" s="166">
        <f t="shared" ref="P159:P165" si="16">O159*H159</f>
        <v>0</v>
      </c>
      <c r="Q159" s="166">
        <v>0</v>
      </c>
      <c r="R159" s="166">
        <f t="shared" ref="R159:R165" si="17">Q159*H159</f>
        <v>0</v>
      </c>
      <c r="S159" s="166">
        <v>0.02</v>
      </c>
      <c r="T159" s="167">
        <f t="shared" ref="T159:T165" si="18">S159*H159</f>
        <v>0.69000000000000006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8" t="s">
        <v>144</v>
      </c>
      <c r="AT159" s="168" t="s">
        <v>140</v>
      </c>
      <c r="AU159" s="168" t="s">
        <v>115</v>
      </c>
      <c r="AY159" s="14" t="s">
        <v>137</v>
      </c>
      <c r="BE159" s="169">
        <f t="shared" ref="BE159:BE165" si="19">IF(N159="základná",J159,0)</f>
        <v>0</v>
      </c>
      <c r="BF159" s="169">
        <f t="shared" ref="BF159:BF165" si="20">IF(N159="znížená",J159,0)</f>
        <v>0</v>
      </c>
      <c r="BG159" s="169">
        <f t="shared" ref="BG159:BG165" si="21">IF(N159="zákl. prenesená",J159,0)</f>
        <v>0</v>
      </c>
      <c r="BH159" s="169">
        <f t="shared" ref="BH159:BH165" si="22">IF(N159="zníž. prenesená",J159,0)</f>
        <v>0</v>
      </c>
      <c r="BI159" s="169">
        <f t="shared" ref="BI159:BI165" si="23">IF(N159="nulová",J159,0)</f>
        <v>0</v>
      </c>
      <c r="BJ159" s="14" t="s">
        <v>115</v>
      </c>
      <c r="BK159" s="170">
        <f t="shared" ref="BK159:BK165" si="24">ROUND(I159*H159,3)</f>
        <v>0</v>
      </c>
      <c r="BL159" s="14" t="s">
        <v>144</v>
      </c>
      <c r="BM159" s="168" t="s">
        <v>179</v>
      </c>
    </row>
    <row r="160" spans="1:65" s="2" customFormat="1" ht="24.2" customHeight="1">
      <c r="A160" s="29"/>
      <c r="B160" s="122"/>
      <c r="C160" s="157" t="s">
        <v>180</v>
      </c>
      <c r="D160" s="157" t="s">
        <v>140</v>
      </c>
      <c r="E160" s="158" t="s">
        <v>181</v>
      </c>
      <c r="F160" s="159" t="s">
        <v>182</v>
      </c>
      <c r="G160" s="160" t="s">
        <v>155</v>
      </c>
      <c r="H160" s="161">
        <v>30</v>
      </c>
      <c r="I160" s="162"/>
      <c r="J160" s="161">
        <f t="shared" si="15"/>
        <v>0</v>
      </c>
      <c r="K160" s="163"/>
      <c r="L160" s="30"/>
      <c r="M160" s="164" t="s">
        <v>1</v>
      </c>
      <c r="N160" s="165" t="s">
        <v>40</v>
      </c>
      <c r="O160" s="56"/>
      <c r="P160" s="166">
        <f t="shared" si="16"/>
        <v>0</v>
      </c>
      <c r="Q160" s="166">
        <v>0</v>
      </c>
      <c r="R160" s="166">
        <f t="shared" si="17"/>
        <v>0</v>
      </c>
      <c r="S160" s="166">
        <v>0.27</v>
      </c>
      <c r="T160" s="167">
        <f t="shared" si="18"/>
        <v>8.1000000000000014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8" t="s">
        <v>144</v>
      </c>
      <c r="AT160" s="168" t="s">
        <v>140</v>
      </c>
      <c r="AU160" s="168" t="s">
        <v>115</v>
      </c>
      <c r="AY160" s="14" t="s">
        <v>137</v>
      </c>
      <c r="BE160" s="169">
        <f t="shared" si="19"/>
        <v>0</v>
      </c>
      <c r="BF160" s="169">
        <f t="shared" si="20"/>
        <v>0</v>
      </c>
      <c r="BG160" s="169">
        <f t="shared" si="21"/>
        <v>0</v>
      </c>
      <c r="BH160" s="169">
        <f t="shared" si="22"/>
        <v>0</v>
      </c>
      <c r="BI160" s="169">
        <f t="shared" si="23"/>
        <v>0</v>
      </c>
      <c r="BJ160" s="14" t="s">
        <v>115</v>
      </c>
      <c r="BK160" s="170">
        <f t="shared" si="24"/>
        <v>0</v>
      </c>
      <c r="BL160" s="14" t="s">
        <v>144</v>
      </c>
      <c r="BM160" s="168" t="s">
        <v>183</v>
      </c>
    </row>
    <row r="161" spans="1:65" s="2" customFormat="1" ht="33" customHeight="1">
      <c r="A161" s="29"/>
      <c r="B161" s="122"/>
      <c r="C161" s="157" t="s">
        <v>184</v>
      </c>
      <c r="D161" s="157" t="s">
        <v>140</v>
      </c>
      <c r="E161" s="158" t="s">
        <v>185</v>
      </c>
      <c r="F161" s="159" t="s">
        <v>186</v>
      </c>
      <c r="G161" s="160" t="s">
        <v>155</v>
      </c>
      <c r="H161" s="161">
        <v>36.5</v>
      </c>
      <c r="I161" s="162"/>
      <c r="J161" s="161">
        <f t="shared" si="15"/>
        <v>0</v>
      </c>
      <c r="K161" s="163"/>
      <c r="L161" s="30"/>
      <c r="M161" s="164" t="s">
        <v>1</v>
      </c>
      <c r="N161" s="165" t="s">
        <v>40</v>
      </c>
      <c r="O161" s="56"/>
      <c r="P161" s="166">
        <f t="shared" si="16"/>
        <v>0</v>
      </c>
      <c r="Q161" s="166">
        <v>0</v>
      </c>
      <c r="R161" s="166">
        <f t="shared" si="17"/>
        <v>0</v>
      </c>
      <c r="S161" s="166">
        <v>0.02</v>
      </c>
      <c r="T161" s="167">
        <f t="shared" si="18"/>
        <v>0.73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8" t="s">
        <v>144</v>
      </c>
      <c r="AT161" s="168" t="s">
        <v>140</v>
      </c>
      <c r="AU161" s="168" t="s">
        <v>115</v>
      </c>
      <c r="AY161" s="14" t="s">
        <v>137</v>
      </c>
      <c r="BE161" s="169">
        <f t="shared" si="19"/>
        <v>0</v>
      </c>
      <c r="BF161" s="169">
        <f t="shared" si="20"/>
        <v>0</v>
      </c>
      <c r="BG161" s="169">
        <f t="shared" si="21"/>
        <v>0</v>
      </c>
      <c r="BH161" s="169">
        <f t="shared" si="22"/>
        <v>0</v>
      </c>
      <c r="BI161" s="169">
        <f t="shared" si="23"/>
        <v>0</v>
      </c>
      <c r="BJ161" s="14" t="s">
        <v>115</v>
      </c>
      <c r="BK161" s="170">
        <f t="shared" si="24"/>
        <v>0</v>
      </c>
      <c r="BL161" s="14" t="s">
        <v>144</v>
      </c>
      <c r="BM161" s="168" t="s">
        <v>187</v>
      </c>
    </row>
    <row r="162" spans="1:65" s="2" customFormat="1" ht="24.2" customHeight="1">
      <c r="A162" s="29"/>
      <c r="B162" s="122"/>
      <c r="C162" s="157" t="s">
        <v>188</v>
      </c>
      <c r="D162" s="157" t="s">
        <v>140</v>
      </c>
      <c r="E162" s="158" t="s">
        <v>189</v>
      </c>
      <c r="F162" s="159" t="s">
        <v>190</v>
      </c>
      <c r="G162" s="160" t="s">
        <v>143</v>
      </c>
      <c r="H162" s="161">
        <v>9.532</v>
      </c>
      <c r="I162" s="162"/>
      <c r="J162" s="161">
        <f t="shared" si="15"/>
        <v>0</v>
      </c>
      <c r="K162" s="163"/>
      <c r="L162" s="30"/>
      <c r="M162" s="164" t="s">
        <v>1</v>
      </c>
      <c r="N162" s="165" t="s">
        <v>40</v>
      </c>
      <c r="O162" s="56"/>
      <c r="P162" s="166">
        <f t="shared" si="16"/>
        <v>0</v>
      </c>
      <c r="Q162" s="166">
        <v>0</v>
      </c>
      <c r="R162" s="166">
        <f t="shared" si="17"/>
        <v>0</v>
      </c>
      <c r="S162" s="166">
        <v>0</v>
      </c>
      <c r="T162" s="167">
        <f t="shared" si="18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8" t="s">
        <v>144</v>
      </c>
      <c r="AT162" s="168" t="s">
        <v>140</v>
      </c>
      <c r="AU162" s="168" t="s">
        <v>115</v>
      </c>
      <c r="AY162" s="14" t="s">
        <v>137</v>
      </c>
      <c r="BE162" s="169">
        <f t="shared" si="19"/>
        <v>0</v>
      </c>
      <c r="BF162" s="169">
        <f t="shared" si="20"/>
        <v>0</v>
      </c>
      <c r="BG162" s="169">
        <f t="shared" si="21"/>
        <v>0</v>
      </c>
      <c r="BH162" s="169">
        <f t="shared" si="22"/>
        <v>0</v>
      </c>
      <c r="BI162" s="169">
        <f t="shared" si="23"/>
        <v>0</v>
      </c>
      <c r="BJ162" s="14" t="s">
        <v>115</v>
      </c>
      <c r="BK162" s="170">
        <f t="shared" si="24"/>
        <v>0</v>
      </c>
      <c r="BL162" s="14" t="s">
        <v>144</v>
      </c>
      <c r="BM162" s="168" t="s">
        <v>191</v>
      </c>
    </row>
    <row r="163" spans="1:65" s="2" customFormat="1" ht="21.75" customHeight="1">
      <c r="A163" s="29"/>
      <c r="B163" s="122"/>
      <c r="C163" s="157" t="s">
        <v>192</v>
      </c>
      <c r="D163" s="157" t="s">
        <v>140</v>
      </c>
      <c r="E163" s="158" t="s">
        <v>193</v>
      </c>
      <c r="F163" s="159" t="s">
        <v>194</v>
      </c>
      <c r="G163" s="160" t="s">
        <v>143</v>
      </c>
      <c r="H163" s="161">
        <v>9.532</v>
      </c>
      <c r="I163" s="162"/>
      <c r="J163" s="161">
        <f t="shared" si="15"/>
        <v>0</v>
      </c>
      <c r="K163" s="163"/>
      <c r="L163" s="30"/>
      <c r="M163" s="164" t="s">
        <v>1</v>
      </c>
      <c r="N163" s="165" t="s">
        <v>40</v>
      </c>
      <c r="O163" s="56"/>
      <c r="P163" s="166">
        <f t="shared" si="16"/>
        <v>0</v>
      </c>
      <c r="Q163" s="166">
        <v>0</v>
      </c>
      <c r="R163" s="166">
        <f t="shared" si="17"/>
        <v>0</v>
      </c>
      <c r="S163" s="166">
        <v>0</v>
      </c>
      <c r="T163" s="167">
        <f t="shared" si="18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8" t="s">
        <v>144</v>
      </c>
      <c r="AT163" s="168" t="s">
        <v>140</v>
      </c>
      <c r="AU163" s="168" t="s">
        <v>115</v>
      </c>
      <c r="AY163" s="14" t="s">
        <v>137</v>
      </c>
      <c r="BE163" s="169">
        <f t="shared" si="19"/>
        <v>0</v>
      </c>
      <c r="BF163" s="169">
        <f t="shared" si="20"/>
        <v>0</v>
      </c>
      <c r="BG163" s="169">
        <f t="shared" si="21"/>
        <v>0</v>
      </c>
      <c r="BH163" s="169">
        <f t="shared" si="22"/>
        <v>0</v>
      </c>
      <c r="BI163" s="169">
        <f t="shared" si="23"/>
        <v>0</v>
      </c>
      <c r="BJ163" s="14" t="s">
        <v>115</v>
      </c>
      <c r="BK163" s="170">
        <f t="shared" si="24"/>
        <v>0</v>
      </c>
      <c r="BL163" s="14" t="s">
        <v>144</v>
      </c>
      <c r="BM163" s="168" t="s">
        <v>195</v>
      </c>
    </row>
    <row r="164" spans="1:65" s="2" customFormat="1" ht="24.2" customHeight="1">
      <c r="A164" s="29"/>
      <c r="B164" s="122"/>
      <c r="C164" s="157" t="s">
        <v>196</v>
      </c>
      <c r="D164" s="157" t="s">
        <v>140</v>
      </c>
      <c r="E164" s="158" t="s">
        <v>197</v>
      </c>
      <c r="F164" s="159" t="s">
        <v>198</v>
      </c>
      <c r="G164" s="160" t="s">
        <v>143</v>
      </c>
      <c r="H164" s="161">
        <v>142.97999999999999</v>
      </c>
      <c r="I164" s="162"/>
      <c r="J164" s="161">
        <f t="shared" si="15"/>
        <v>0</v>
      </c>
      <c r="K164" s="163"/>
      <c r="L164" s="30"/>
      <c r="M164" s="164" t="s">
        <v>1</v>
      </c>
      <c r="N164" s="165" t="s">
        <v>40</v>
      </c>
      <c r="O164" s="56"/>
      <c r="P164" s="166">
        <f t="shared" si="16"/>
        <v>0</v>
      </c>
      <c r="Q164" s="166">
        <v>0</v>
      </c>
      <c r="R164" s="166">
        <f t="shared" si="17"/>
        <v>0</v>
      </c>
      <c r="S164" s="166">
        <v>0</v>
      </c>
      <c r="T164" s="167">
        <f t="shared" si="18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8" t="s">
        <v>144</v>
      </c>
      <c r="AT164" s="168" t="s">
        <v>140</v>
      </c>
      <c r="AU164" s="168" t="s">
        <v>115</v>
      </c>
      <c r="AY164" s="14" t="s">
        <v>137</v>
      </c>
      <c r="BE164" s="169">
        <f t="shared" si="19"/>
        <v>0</v>
      </c>
      <c r="BF164" s="169">
        <f t="shared" si="20"/>
        <v>0</v>
      </c>
      <c r="BG164" s="169">
        <f t="shared" si="21"/>
        <v>0</v>
      </c>
      <c r="BH164" s="169">
        <f t="shared" si="22"/>
        <v>0</v>
      </c>
      <c r="BI164" s="169">
        <f t="shared" si="23"/>
        <v>0</v>
      </c>
      <c r="BJ164" s="14" t="s">
        <v>115</v>
      </c>
      <c r="BK164" s="170">
        <f t="shared" si="24"/>
        <v>0</v>
      </c>
      <c r="BL164" s="14" t="s">
        <v>144</v>
      </c>
      <c r="BM164" s="168" t="s">
        <v>199</v>
      </c>
    </row>
    <row r="165" spans="1:65" s="2" customFormat="1" ht="24.2" customHeight="1">
      <c r="A165" s="29"/>
      <c r="B165" s="122"/>
      <c r="C165" s="157" t="s">
        <v>200</v>
      </c>
      <c r="D165" s="157" t="s">
        <v>140</v>
      </c>
      <c r="E165" s="158" t="s">
        <v>201</v>
      </c>
      <c r="F165" s="159" t="s">
        <v>202</v>
      </c>
      <c r="G165" s="160" t="s">
        <v>143</v>
      </c>
      <c r="H165" s="161">
        <v>9.532</v>
      </c>
      <c r="I165" s="162"/>
      <c r="J165" s="161">
        <f t="shared" si="15"/>
        <v>0</v>
      </c>
      <c r="K165" s="163"/>
      <c r="L165" s="30"/>
      <c r="M165" s="164" t="s">
        <v>1</v>
      </c>
      <c r="N165" s="165" t="s">
        <v>40</v>
      </c>
      <c r="O165" s="56"/>
      <c r="P165" s="166">
        <f t="shared" si="16"/>
        <v>0</v>
      </c>
      <c r="Q165" s="166">
        <v>0</v>
      </c>
      <c r="R165" s="166">
        <f t="shared" si="17"/>
        <v>0</v>
      </c>
      <c r="S165" s="166">
        <v>0</v>
      </c>
      <c r="T165" s="167">
        <f t="shared" si="18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8" t="s">
        <v>144</v>
      </c>
      <c r="AT165" s="168" t="s">
        <v>140</v>
      </c>
      <c r="AU165" s="168" t="s">
        <v>115</v>
      </c>
      <c r="AY165" s="14" t="s">
        <v>137</v>
      </c>
      <c r="BE165" s="169">
        <f t="shared" si="19"/>
        <v>0</v>
      </c>
      <c r="BF165" s="169">
        <f t="shared" si="20"/>
        <v>0</v>
      </c>
      <c r="BG165" s="169">
        <f t="shared" si="21"/>
        <v>0</v>
      </c>
      <c r="BH165" s="169">
        <f t="shared" si="22"/>
        <v>0</v>
      </c>
      <c r="BI165" s="169">
        <f t="shared" si="23"/>
        <v>0</v>
      </c>
      <c r="BJ165" s="14" t="s">
        <v>115</v>
      </c>
      <c r="BK165" s="170">
        <f t="shared" si="24"/>
        <v>0</v>
      </c>
      <c r="BL165" s="14" t="s">
        <v>144</v>
      </c>
      <c r="BM165" s="168" t="s">
        <v>203</v>
      </c>
    </row>
    <row r="166" spans="1:65" s="12" customFormat="1" ht="22.9" customHeight="1">
      <c r="B166" s="144"/>
      <c r="D166" s="145" t="s">
        <v>73</v>
      </c>
      <c r="E166" s="155" t="s">
        <v>204</v>
      </c>
      <c r="F166" s="155" t="s">
        <v>205</v>
      </c>
      <c r="I166" s="147"/>
      <c r="J166" s="156">
        <f>BK166</f>
        <v>0</v>
      </c>
      <c r="L166" s="144"/>
      <c r="M166" s="149"/>
      <c r="N166" s="150"/>
      <c r="O166" s="150"/>
      <c r="P166" s="151">
        <f>P167</f>
        <v>0</v>
      </c>
      <c r="Q166" s="150"/>
      <c r="R166" s="151">
        <f>R167</f>
        <v>0</v>
      </c>
      <c r="S166" s="150"/>
      <c r="T166" s="152">
        <f>T167</f>
        <v>0</v>
      </c>
      <c r="AR166" s="145" t="s">
        <v>81</v>
      </c>
      <c r="AT166" s="153" t="s">
        <v>73</v>
      </c>
      <c r="AU166" s="153" t="s">
        <v>81</v>
      </c>
      <c r="AY166" s="145" t="s">
        <v>137</v>
      </c>
      <c r="BK166" s="154">
        <f>BK167</f>
        <v>0</v>
      </c>
    </row>
    <row r="167" spans="1:65" s="2" customFormat="1" ht="24.2" customHeight="1">
      <c r="A167" s="29"/>
      <c r="B167" s="122"/>
      <c r="C167" s="157" t="s">
        <v>206</v>
      </c>
      <c r="D167" s="157" t="s">
        <v>140</v>
      </c>
      <c r="E167" s="158" t="s">
        <v>207</v>
      </c>
      <c r="F167" s="159" t="s">
        <v>208</v>
      </c>
      <c r="G167" s="160" t="s">
        <v>143</v>
      </c>
      <c r="H167" s="161">
        <v>2.95</v>
      </c>
      <c r="I167" s="162"/>
      <c r="J167" s="161">
        <f>ROUND(I167*H167,3)</f>
        <v>0</v>
      </c>
      <c r="K167" s="163"/>
      <c r="L167" s="30"/>
      <c r="M167" s="164" t="s">
        <v>1</v>
      </c>
      <c r="N167" s="165" t="s">
        <v>40</v>
      </c>
      <c r="O167" s="56"/>
      <c r="P167" s="166">
        <f>O167*H167</f>
        <v>0</v>
      </c>
      <c r="Q167" s="166">
        <v>0</v>
      </c>
      <c r="R167" s="166">
        <f>Q167*H167</f>
        <v>0</v>
      </c>
      <c r="S167" s="166">
        <v>0</v>
      </c>
      <c r="T167" s="167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8" t="s">
        <v>144</v>
      </c>
      <c r="AT167" s="168" t="s">
        <v>140</v>
      </c>
      <c r="AU167" s="168" t="s">
        <v>115</v>
      </c>
      <c r="AY167" s="14" t="s">
        <v>137</v>
      </c>
      <c r="BE167" s="169">
        <f>IF(N167="základná",J167,0)</f>
        <v>0</v>
      </c>
      <c r="BF167" s="169">
        <f>IF(N167="znížená",J167,0)</f>
        <v>0</v>
      </c>
      <c r="BG167" s="169">
        <f>IF(N167="zákl. prenesená",J167,0)</f>
        <v>0</v>
      </c>
      <c r="BH167" s="169">
        <f>IF(N167="zníž. prenesená",J167,0)</f>
        <v>0</v>
      </c>
      <c r="BI167" s="169">
        <f>IF(N167="nulová",J167,0)</f>
        <v>0</v>
      </c>
      <c r="BJ167" s="14" t="s">
        <v>115</v>
      </c>
      <c r="BK167" s="170">
        <f>ROUND(I167*H167,3)</f>
        <v>0</v>
      </c>
      <c r="BL167" s="14" t="s">
        <v>144</v>
      </c>
      <c r="BM167" s="168" t="s">
        <v>209</v>
      </c>
    </row>
    <row r="168" spans="1:65" s="12" customFormat="1" ht="25.9" customHeight="1">
      <c r="B168" s="144"/>
      <c r="D168" s="145" t="s">
        <v>73</v>
      </c>
      <c r="E168" s="146" t="s">
        <v>210</v>
      </c>
      <c r="F168" s="146" t="s">
        <v>211</v>
      </c>
      <c r="I168" s="147"/>
      <c r="J168" s="148">
        <f>BK168</f>
        <v>0</v>
      </c>
      <c r="L168" s="144"/>
      <c r="M168" s="149"/>
      <c r="N168" s="150"/>
      <c r="O168" s="150"/>
      <c r="P168" s="151">
        <f>P169+P171+P173+P176+P185+P192+P198+P200</f>
        <v>0</v>
      </c>
      <c r="Q168" s="150"/>
      <c r="R168" s="151">
        <f>R169+R171+R173+R176+R185+R192+R198+R200</f>
        <v>1.58860215</v>
      </c>
      <c r="S168" s="150"/>
      <c r="T168" s="152">
        <f>T169+T171+T173+T176+T185+T192+T198+T200</f>
        <v>1.2E-2</v>
      </c>
      <c r="AR168" s="145" t="s">
        <v>115</v>
      </c>
      <c r="AT168" s="153" t="s">
        <v>73</v>
      </c>
      <c r="AU168" s="153" t="s">
        <v>74</v>
      </c>
      <c r="AY168" s="145" t="s">
        <v>137</v>
      </c>
      <c r="BK168" s="154">
        <f>BK169+BK171+BK173+BK176+BK185+BK192+BK198+BK200</f>
        <v>0</v>
      </c>
    </row>
    <row r="169" spans="1:65" s="12" customFormat="1" ht="22.9" customHeight="1">
      <c r="B169" s="144"/>
      <c r="D169" s="145" t="s">
        <v>73</v>
      </c>
      <c r="E169" s="155" t="s">
        <v>212</v>
      </c>
      <c r="F169" s="155" t="s">
        <v>213</v>
      </c>
      <c r="I169" s="147"/>
      <c r="J169" s="156">
        <f>BK169</f>
        <v>0</v>
      </c>
      <c r="L169" s="144"/>
      <c r="M169" s="149"/>
      <c r="N169" s="150"/>
      <c r="O169" s="150"/>
      <c r="P169" s="151">
        <f>P170</f>
        <v>0</v>
      </c>
      <c r="Q169" s="150"/>
      <c r="R169" s="151">
        <f>R170</f>
        <v>2.631E-2</v>
      </c>
      <c r="S169" s="150"/>
      <c r="T169" s="152">
        <f>T170</f>
        <v>0</v>
      </c>
      <c r="AR169" s="145" t="s">
        <v>115</v>
      </c>
      <c r="AT169" s="153" t="s">
        <v>73</v>
      </c>
      <c r="AU169" s="153" t="s">
        <v>81</v>
      </c>
      <c r="AY169" s="145" t="s">
        <v>137</v>
      </c>
      <c r="BK169" s="154">
        <f>BK170</f>
        <v>0</v>
      </c>
    </row>
    <row r="170" spans="1:65" s="2" customFormat="1" ht="21.75" customHeight="1">
      <c r="A170" s="29"/>
      <c r="B170" s="122"/>
      <c r="C170" s="157" t="s">
        <v>214</v>
      </c>
      <c r="D170" s="157" t="s">
        <v>140</v>
      </c>
      <c r="E170" s="158" t="s">
        <v>215</v>
      </c>
      <c r="F170" s="159" t="s">
        <v>216</v>
      </c>
      <c r="G170" s="160" t="s">
        <v>217</v>
      </c>
      <c r="H170" s="161">
        <v>1</v>
      </c>
      <c r="I170" s="162"/>
      <c r="J170" s="161">
        <f>ROUND(I170*H170,3)</f>
        <v>0</v>
      </c>
      <c r="K170" s="163"/>
      <c r="L170" s="30"/>
      <c r="M170" s="164" t="s">
        <v>1</v>
      </c>
      <c r="N170" s="165" t="s">
        <v>40</v>
      </c>
      <c r="O170" s="56"/>
      <c r="P170" s="166">
        <f>O170*H170</f>
        <v>0</v>
      </c>
      <c r="Q170" s="166">
        <v>2.631E-2</v>
      </c>
      <c r="R170" s="166">
        <f>Q170*H170</f>
        <v>2.631E-2</v>
      </c>
      <c r="S170" s="166">
        <v>0</v>
      </c>
      <c r="T170" s="167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8" t="s">
        <v>206</v>
      </c>
      <c r="AT170" s="168" t="s">
        <v>140</v>
      </c>
      <c r="AU170" s="168" t="s">
        <v>115</v>
      </c>
      <c r="AY170" s="14" t="s">
        <v>137</v>
      </c>
      <c r="BE170" s="169">
        <f>IF(N170="základná",J170,0)</f>
        <v>0</v>
      </c>
      <c r="BF170" s="169">
        <f>IF(N170="znížená",J170,0)</f>
        <v>0</v>
      </c>
      <c r="BG170" s="169">
        <f>IF(N170="zákl. prenesená",J170,0)</f>
        <v>0</v>
      </c>
      <c r="BH170" s="169">
        <f>IF(N170="zníž. prenesená",J170,0)</f>
        <v>0</v>
      </c>
      <c r="BI170" s="169">
        <f>IF(N170="nulová",J170,0)</f>
        <v>0</v>
      </c>
      <c r="BJ170" s="14" t="s">
        <v>115</v>
      </c>
      <c r="BK170" s="170">
        <f>ROUND(I170*H170,3)</f>
        <v>0</v>
      </c>
      <c r="BL170" s="14" t="s">
        <v>206</v>
      </c>
      <c r="BM170" s="168" t="s">
        <v>218</v>
      </c>
    </row>
    <row r="171" spans="1:65" s="12" customFormat="1" ht="22.9" customHeight="1">
      <c r="B171" s="144"/>
      <c r="D171" s="145" t="s">
        <v>73</v>
      </c>
      <c r="E171" s="155" t="s">
        <v>219</v>
      </c>
      <c r="F171" s="155" t="s">
        <v>220</v>
      </c>
      <c r="I171" s="147"/>
      <c r="J171" s="156">
        <f>BK171</f>
        <v>0</v>
      </c>
      <c r="L171" s="144"/>
      <c r="M171" s="149"/>
      <c r="N171" s="150"/>
      <c r="O171" s="150"/>
      <c r="P171" s="151">
        <f>P172</f>
        <v>0</v>
      </c>
      <c r="Q171" s="150"/>
      <c r="R171" s="151">
        <f>R172</f>
        <v>2.7699999999999999E-3</v>
      </c>
      <c r="S171" s="150"/>
      <c r="T171" s="152">
        <f>T172</f>
        <v>0</v>
      </c>
      <c r="AR171" s="145" t="s">
        <v>115</v>
      </c>
      <c r="AT171" s="153" t="s">
        <v>73</v>
      </c>
      <c r="AU171" s="153" t="s">
        <v>81</v>
      </c>
      <c r="AY171" s="145" t="s">
        <v>137</v>
      </c>
      <c r="BK171" s="154">
        <f>BK172</f>
        <v>0</v>
      </c>
    </row>
    <row r="172" spans="1:65" s="2" customFormat="1" ht="16.5" customHeight="1">
      <c r="A172" s="29"/>
      <c r="B172" s="122"/>
      <c r="C172" s="157" t="s">
        <v>221</v>
      </c>
      <c r="D172" s="157" t="s">
        <v>140</v>
      </c>
      <c r="E172" s="158" t="s">
        <v>222</v>
      </c>
      <c r="F172" s="159" t="s">
        <v>223</v>
      </c>
      <c r="G172" s="160" t="s">
        <v>217</v>
      </c>
      <c r="H172" s="161">
        <v>1</v>
      </c>
      <c r="I172" s="162"/>
      <c r="J172" s="161">
        <f>ROUND(I172*H172,3)</f>
        <v>0</v>
      </c>
      <c r="K172" s="163"/>
      <c r="L172" s="30"/>
      <c r="M172" s="164" t="s">
        <v>1</v>
      </c>
      <c r="N172" s="165" t="s">
        <v>40</v>
      </c>
      <c r="O172" s="56"/>
      <c r="P172" s="166">
        <f>O172*H172</f>
        <v>0</v>
      </c>
      <c r="Q172" s="166">
        <v>2.7699999999999999E-3</v>
      </c>
      <c r="R172" s="166">
        <f>Q172*H172</f>
        <v>2.7699999999999999E-3</v>
      </c>
      <c r="S172" s="166">
        <v>0</v>
      </c>
      <c r="T172" s="167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8" t="s">
        <v>206</v>
      </c>
      <c r="AT172" s="168" t="s">
        <v>140</v>
      </c>
      <c r="AU172" s="168" t="s">
        <v>115</v>
      </c>
      <c r="AY172" s="14" t="s">
        <v>137</v>
      </c>
      <c r="BE172" s="169">
        <f>IF(N172="základná",J172,0)</f>
        <v>0</v>
      </c>
      <c r="BF172" s="169">
        <f>IF(N172="znížená",J172,0)</f>
        <v>0</v>
      </c>
      <c r="BG172" s="169">
        <f>IF(N172="zákl. prenesená",J172,0)</f>
        <v>0</v>
      </c>
      <c r="BH172" s="169">
        <f>IF(N172="zníž. prenesená",J172,0)</f>
        <v>0</v>
      </c>
      <c r="BI172" s="169">
        <f>IF(N172="nulová",J172,0)</f>
        <v>0</v>
      </c>
      <c r="BJ172" s="14" t="s">
        <v>115</v>
      </c>
      <c r="BK172" s="170">
        <f>ROUND(I172*H172,3)</f>
        <v>0</v>
      </c>
      <c r="BL172" s="14" t="s">
        <v>206</v>
      </c>
      <c r="BM172" s="168" t="s">
        <v>224</v>
      </c>
    </row>
    <row r="173" spans="1:65" s="12" customFormat="1" ht="22.9" customHeight="1">
      <c r="B173" s="144"/>
      <c r="D173" s="145" t="s">
        <v>73</v>
      </c>
      <c r="E173" s="155" t="s">
        <v>225</v>
      </c>
      <c r="F173" s="155" t="s">
        <v>226</v>
      </c>
      <c r="I173" s="147"/>
      <c r="J173" s="156">
        <f>BK173</f>
        <v>0</v>
      </c>
      <c r="L173" s="144"/>
      <c r="M173" s="149"/>
      <c r="N173" s="150"/>
      <c r="O173" s="150"/>
      <c r="P173" s="151">
        <f>SUM(P174:P175)</f>
        <v>0</v>
      </c>
      <c r="Q173" s="150"/>
      <c r="R173" s="151">
        <f>SUM(R174:R175)</f>
        <v>0.129</v>
      </c>
      <c r="S173" s="150"/>
      <c r="T173" s="152">
        <f>SUM(T174:T175)</f>
        <v>0</v>
      </c>
      <c r="AR173" s="145" t="s">
        <v>115</v>
      </c>
      <c r="AT173" s="153" t="s">
        <v>73</v>
      </c>
      <c r="AU173" s="153" t="s">
        <v>81</v>
      </c>
      <c r="AY173" s="145" t="s">
        <v>137</v>
      </c>
      <c r="BK173" s="154">
        <f>SUM(BK174:BK175)</f>
        <v>0</v>
      </c>
    </row>
    <row r="174" spans="1:65" s="2" customFormat="1" ht="37.9" customHeight="1">
      <c r="A174" s="29"/>
      <c r="B174" s="122"/>
      <c r="C174" s="157" t="s">
        <v>227</v>
      </c>
      <c r="D174" s="157" t="s">
        <v>140</v>
      </c>
      <c r="E174" s="158" t="s">
        <v>228</v>
      </c>
      <c r="F174" s="159" t="s">
        <v>229</v>
      </c>
      <c r="G174" s="160" t="s">
        <v>155</v>
      </c>
      <c r="H174" s="161">
        <v>15</v>
      </c>
      <c r="I174" s="162"/>
      <c r="J174" s="161">
        <f>ROUND(I174*H174,3)</f>
        <v>0</v>
      </c>
      <c r="K174" s="163"/>
      <c r="L174" s="30"/>
      <c r="M174" s="164" t="s">
        <v>1</v>
      </c>
      <c r="N174" s="165" t="s">
        <v>40</v>
      </c>
      <c r="O174" s="56"/>
      <c r="P174" s="166">
        <f>O174*H174</f>
        <v>0</v>
      </c>
      <c r="Q174" s="166">
        <v>8.6E-3</v>
      </c>
      <c r="R174" s="166">
        <f>Q174*H174</f>
        <v>0.129</v>
      </c>
      <c r="S174" s="166">
        <v>0</v>
      </c>
      <c r="T174" s="167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8" t="s">
        <v>206</v>
      </c>
      <c r="AT174" s="168" t="s">
        <v>140</v>
      </c>
      <c r="AU174" s="168" t="s">
        <v>115</v>
      </c>
      <c r="AY174" s="14" t="s">
        <v>137</v>
      </c>
      <c r="BE174" s="169">
        <f>IF(N174="základná",J174,0)</f>
        <v>0</v>
      </c>
      <c r="BF174" s="169">
        <f>IF(N174="znížená",J174,0)</f>
        <v>0</v>
      </c>
      <c r="BG174" s="169">
        <f>IF(N174="zákl. prenesená",J174,0)</f>
        <v>0</v>
      </c>
      <c r="BH174" s="169">
        <f>IF(N174="zníž. prenesená",J174,0)</f>
        <v>0</v>
      </c>
      <c r="BI174" s="169">
        <f>IF(N174="nulová",J174,0)</f>
        <v>0</v>
      </c>
      <c r="BJ174" s="14" t="s">
        <v>115</v>
      </c>
      <c r="BK174" s="170">
        <f>ROUND(I174*H174,3)</f>
        <v>0</v>
      </c>
      <c r="BL174" s="14" t="s">
        <v>206</v>
      </c>
      <c r="BM174" s="168" t="s">
        <v>230</v>
      </c>
    </row>
    <row r="175" spans="1:65" s="2" customFormat="1" ht="24.2" customHeight="1">
      <c r="A175" s="29"/>
      <c r="B175" s="122"/>
      <c r="C175" s="157" t="s">
        <v>7</v>
      </c>
      <c r="D175" s="157" t="s">
        <v>140</v>
      </c>
      <c r="E175" s="158" t="s">
        <v>231</v>
      </c>
      <c r="F175" s="159" t="s">
        <v>232</v>
      </c>
      <c r="G175" s="160" t="s">
        <v>143</v>
      </c>
      <c r="H175" s="161">
        <v>0.129</v>
      </c>
      <c r="I175" s="162"/>
      <c r="J175" s="161">
        <f>ROUND(I175*H175,3)</f>
        <v>0</v>
      </c>
      <c r="K175" s="163"/>
      <c r="L175" s="30"/>
      <c r="M175" s="164" t="s">
        <v>1</v>
      </c>
      <c r="N175" s="165" t="s">
        <v>40</v>
      </c>
      <c r="O175" s="56"/>
      <c r="P175" s="166">
        <f>O175*H175</f>
        <v>0</v>
      </c>
      <c r="Q175" s="166">
        <v>0</v>
      </c>
      <c r="R175" s="166">
        <f>Q175*H175</f>
        <v>0</v>
      </c>
      <c r="S175" s="166">
        <v>0</v>
      </c>
      <c r="T175" s="167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8" t="s">
        <v>206</v>
      </c>
      <c r="AT175" s="168" t="s">
        <v>140</v>
      </c>
      <c r="AU175" s="168" t="s">
        <v>115</v>
      </c>
      <c r="AY175" s="14" t="s">
        <v>137</v>
      </c>
      <c r="BE175" s="169">
        <f>IF(N175="základná",J175,0)</f>
        <v>0</v>
      </c>
      <c r="BF175" s="169">
        <f>IF(N175="znížená",J175,0)</f>
        <v>0</v>
      </c>
      <c r="BG175" s="169">
        <f>IF(N175="zákl. prenesená",J175,0)</f>
        <v>0</v>
      </c>
      <c r="BH175" s="169">
        <f>IF(N175="zníž. prenesená",J175,0)</f>
        <v>0</v>
      </c>
      <c r="BI175" s="169">
        <f>IF(N175="nulová",J175,0)</f>
        <v>0</v>
      </c>
      <c r="BJ175" s="14" t="s">
        <v>115</v>
      </c>
      <c r="BK175" s="170">
        <f>ROUND(I175*H175,3)</f>
        <v>0</v>
      </c>
      <c r="BL175" s="14" t="s">
        <v>206</v>
      </c>
      <c r="BM175" s="168" t="s">
        <v>233</v>
      </c>
    </row>
    <row r="176" spans="1:65" s="12" customFormat="1" ht="22.9" customHeight="1">
      <c r="B176" s="144"/>
      <c r="D176" s="145" t="s">
        <v>73</v>
      </c>
      <c r="E176" s="155" t="s">
        <v>234</v>
      </c>
      <c r="F176" s="155" t="s">
        <v>235</v>
      </c>
      <c r="I176" s="147"/>
      <c r="J176" s="156">
        <f>BK176</f>
        <v>0</v>
      </c>
      <c r="L176" s="144"/>
      <c r="M176" s="149"/>
      <c r="N176" s="150"/>
      <c r="O176" s="150"/>
      <c r="P176" s="151">
        <f>SUM(P177:P184)</f>
        <v>0</v>
      </c>
      <c r="Q176" s="150"/>
      <c r="R176" s="151">
        <f>SUM(R177:R184)</f>
        <v>4.4221999999999997E-2</v>
      </c>
      <c r="S176" s="150"/>
      <c r="T176" s="152">
        <f>SUM(T177:T184)</f>
        <v>0</v>
      </c>
      <c r="AR176" s="145" t="s">
        <v>115</v>
      </c>
      <c r="AT176" s="153" t="s">
        <v>73</v>
      </c>
      <c r="AU176" s="153" t="s">
        <v>81</v>
      </c>
      <c r="AY176" s="145" t="s">
        <v>137</v>
      </c>
      <c r="BK176" s="154">
        <f>SUM(BK177:BK184)</f>
        <v>0</v>
      </c>
    </row>
    <row r="177" spans="1:65" s="2" customFormat="1" ht="21.75" customHeight="1">
      <c r="A177" s="29"/>
      <c r="B177" s="122"/>
      <c r="C177" s="157" t="s">
        <v>236</v>
      </c>
      <c r="D177" s="157" t="s">
        <v>140</v>
      </c>
      <c r="E177" s="158" t="s">
        <v>237</v>
      </c>
      <c r="F177" s="159" t="s">
        <v>238</v>
      </c>
      <c r="G177" s="160" t="s">
        <v>239</v>
      </c>
      <c r="H177" s="161">
        <v>6.6</v>
      </c>
      <c r="I177" s="162"/>
      <c r="J177" s="161">
        <f t="shared" ref="J177:J184" si="25">ROUND(I177*H177,3)</f>
        <v>0</v>
      </c>
      <c r="K177" s="163"/>
      <c r="L177" s="30"/>
      <c r="M177" s="164" t="s">
        <v>1</v>
      </c>
      <c r="N177" s="165" t="s">
        <v>40</v>
      </c>
      <c r="O177" s="56"/>
      <c r="P177" s="166">
        <f t="shared" ref="P177:P184" si="26">O177*H177</f>
        <v>0</v>
      </c>
      <c r="Q177" s="166">
        <v>4.2000000000000002E-4</v>
      </c>
      <c r="R177" s="166">
        <f t="shared" ref="R177:R184" si="27">Q177*H177</f>
        <v>2.7720000000000002E-3</v>
      </c>
      <c r="S177" s="166">
        <v>0</v>
      </c>
      <c r="T177" s="167">
        <f t="shared" ref="T177:T184" si="28"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8" t="s">
        <v>206</v>
      </c>
      <c r="AT177" s="168" t="s">
        <v>140</v>
      </c>
      <c r="AU177" s="168" t="s">
        <v>115</v>
      </c>
      <c r="AY177" s="14" t="s">
        <v>137</v>
      </c>
      <c r="BE177" s="169">
        <f t="shared" ref="BE177:BE184" si="29">IF(N177="základná",J177,0)</f>
        <v>0</v>
      </c>
      <c r="BF177" s="169">
        <f t="shared" ref="BF177:BF184" si="30">IF(N177="znížená",J177,0)</f>
        <v>0</v>
      </c>
      <c r="BG177" s="169">
        <f t="shared" ref="BG177:BG184" si="31">IF(N177="zákl. prenesená",J177,0)</f>
        <v>0</v>
      </c>
      <c r="BH177" s="169">
        <f t="shared" ref="BH177:BH184" si="32">IF(N177="zníž. prenesená",J177,0)</f>
        <v>0</v>
      </c>
      <c r="BI177" s="169">
        <f t="shared" ref="BI177:BI184" si="33">IF(N177="nulová",J177,0)</f>
        <v>0</v>
      </c>
      <c r="BJ177" s="14" t="s">
        <v>115</v>
      </c>
      <c r="BK177" s="170">
        <f t="shared" ref="BK177:BK184" si="34">ROUND(I177*H177,3)</f>
        <v>0</v>
      </c>
      <c r="BL177" s="14" t="s">
        <v>206</v>
      </c>
      <c r="BM177" s="168" t="s">
        <v>240</v>
      </c>
    </row>
    <row r="178" spans="1:65" s="2" customFormat="1" ht="24.2" customHeight="1">
      <c r="A178" s="29"/>
      <c r="B178" s="122"/>
      <c r="C178" s="171" t="s">
        <v>241</v>
      </c>
      <c r="D178" s="171" t="s">
        <v>242</v>
      </c>
      <c r="E178" s="172" t="s">
        <v>243</v>
      </c>
      <c r="F178" s="173" t="s">
        <v>244</v>
      </c>
      <c r="G178" s="174" t="s">
        <v>149</v>
      </c>
      <c r="H178" s="175">
        <v>1</v>
      </c>
      <c r="I178" s="176"/>
      <c r="J178" s="175">
        <f t="shared" si="25"/>
        <v>0</v>
      </c>
      <c r="K178" s="177"/>
      <c r="L178" s="178"/>
      <c r="M178" s="179" t="s">
        <v>1</v>
      </c>
      <c r="N178" s="180" t="s">
        <v>40</v>
      </c>
      <c r="O178" s="56"/>
      <c r="P178" s="166">
        <f t="shared" si="26"/>
        <v>0</v>
      </c>
      <c r="Q178" s="166">
        <v>0</v>
      </c>
      <c r="R178" s="166">
        <f t="shared" si="27"/>
        <v>0</v>
      </c>
      <c r="S178" s="166">
        <v>0</v>
      </c>
      <c r="T178" s="167">
        <f t="shared" si="28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8" t="s">
        <v>245</v>
      </c>
      <c r="AT178" s="168" t="s">
        <v>242</v>
      </c>
      <c r="AU178" s="168" t="s">
        <v>115</v>
      </c>
      <c r="AY178" s="14" t="s">
        <v>137</v>
      </c>
      <c r="BE178" s="169">
        <f t="shared" si="29"/>
        <v>0</v>
      </c>
      <c r="BF178" s="169">
        <f t="shared" si="30"/>
        <v>0</v>
      </c>
      <c r="BG178" s="169">
        <f t="shared" si="31"/>
        <v>0</v>
      </c>
      <c r="BH178" s="169">
        <f t="shared" si="32"/>
        <v>0</v>
      </c>
      <c r="BI178" s="169">
        <f t="shared" si="33"/>
        <v>0</v>
      </c>
      <c r="BJ178" s="14" t="s">
        <v>115</v>
      </c>
      <c r="BK178" s="170">
        <f t="shared" si="34"/>
        <v>0</v>
      </c>
      <c r="BL178" s="14" t="s">
        <v>206</v>
      </c>
      <c r="BM178" s="168" t="s">
        <v>246</v>
      </c>
    </row>
    <row r="179" spans="1:65" s="2" customFormat="1" ht="33" customHeight="1">
      <c r="A179" s="29"/>
      <c r="B179" s="122"/>
      <c r="C179" s="157" t="s">
        <v>247</v>
      </c>
      <c r="D179" s="157" t="s">
        <v>140</v>
      </c>
      <c r="E179" s="158" t="s">
        <v>248</v>
      </c>
      <c r="F179" s="159" t="s">
        <v>249</v>
      </c>
      <c r="G179" s="160" t="s">
        <v>149</v>
      </c>
      <c r="H179" s="161">
        <v>1</v>
      </c>
      <c r="I179" s="162"/>
      <c r="J179" s="161">
        <f t="shared" si="25"/>
        <v>0</v>
      </c>
      <c r="K179" s="163"/>
      <c r="L179" s="30"/>
      <c r="M179" s="164" t="s">
        <v>1</v>
      </c>
      <c r="N179" s="165" t="s">
        <v>40</v>
      </c>
      <c r="O179" s="56"/>
      <c r="P179" s="166">
        <f t="shared" si="26"/>
        <v>0</v>
      </c>
      <c r="Q179" s="166">
        <v>0</v>
      </c>
      <c r="R179" s="166">
        <f t="shared" si="27"/>
        <v>0</v>
      </c>
      <c r="S179" s="166">
        <v>0</v>
      </c>
      <c r="T179" s="167">
        <f t="shared" si="28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8" t="s">
        <v>206</v>
      </c>
      <c r="AT179" s="168" t="s">
        <v>140</v>
      </c>
      <c r="AU179" s="168" t="s">
        <v>115</v>
      </c>
      <c r="AY179" s="14" t="s">
        <v>137</v>
      </c>
      <c r="BE179" s="169">
        <f t="shared" si="29"/>
        <v>0</v>
      </c>
      <c r="BF179" s="169">
        <f t="shared" si="30"/>
        <v>0</v>
      </c>
      <c r="BG179" s="169">
        <f t="shared" si="31"/>
        <v>0</v>
      </c>
      <c r="BH179" s="169">
        <f t="shared" si="32"/>
        <v>0</v>
      </c>
      <c r="BI179" s="169">
        <f t="shared" si="33"/>
        <v>0</v>
      </c>
      <c r="BJ179" s="14" t="s">
        <v>115</v>
      </c>
      <c r="BK179" s="170">
        <f t="shared" si="34"/>
        <v>0</v>
      </c>
      <c r="BL179" s="14" t="s">
        <v>206</v>
      </c>
      <c r="BM179" s="168" t="s">
        <v>250</v>
      </c>
    </row>
    <row r="180" spans="1:65" s="2" customFormat="1" ht="24.2" customHeight="1">
      <c r="A180" s="29"/>
      <c r="B180" s="122"/>
      <c r="C180" s="171" t="s">
        <v>251</v>
      </c>
      <c r="D180" s="171" t="s">
        <v>242</v>
      </c>
      <c r="E180" s="172" t="s">
        <v>252</v>
      </c>
      <c r="F180" s="173" t="s">
        <v>253</v>
      </c>
      <c r="G180" s="174" t="s">
        <v>149</v>
      </c>
      <c r="H180" s="175">
        <v>1</v>
      </c>
      <c r="I180" s="176"/>
      <c r="J180" s="175">
        <f t="shared" si="25"/>
        <v>0</v>
      </c>
      <c r="K180" s="177"/>
      <c r="L180" s="178"/>
      <c r="M180" s="179" t="s">
        <v>1</v>
      </c>
      <c r="N180" s="180" t="s">
        <v>40</v>
      </c>
      <c r="O180" s="56"/>
      <c r="P180" s="166">
        <f t="shared" si="26"/>
        <v>0</v>
      </c>
      <c r="Q180" s="166">
        <v>1E-3</v>
      </c>
      <c r="R180" s="166">
        <f t="shared" si="27"/>
        <v>1E-3</v>
      </c>
      <c r="S180" s="166">
        <v>0</v>
      </c>
      <c r="T180" s="167">
        <f t="shared" si="28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8" t="s">
        <v>245</v>
      </c>
      <c r="AT180" s="168" t="s">
        <v>242</v>
      </c>
      <c r="AU180" s="168" t="s">
        <v>115</v>
      </c>
      <c r="AY180" s="14" t="s">
        <v>137</v>
      </c>
      <c r="BE180" s="169">
        <f t="shared" si="29"/>
        <v>0</v>
      </c>
      <c r="BF180" s="169">
        <f t="shared" si="30"/>
        <v>0</v>
      </c>
      <c r="BG180" s="169">
        <f t="shared" si="31"/>
        <v>0</v>
      </c>
      <c r="BH180" s="169">
        <f t="shared" si="32"/>
        <v>0</v>
      </c>
      <c r="BI180" s="169">
        <f t="shared" si="33"/>
        <v>0</v>
      </c>
      <c r="BJ180" s="14" t="s">
        <v>115</v>
      </c>
      <c r="BK180" s="170">
        <f t="shared" si="34"/>
        <v>0</v>
      </c>
      <c r="BL180" s="14" t="s">
        <v>206</v>
      </c>
      <c r="BM180" s="168" t="s">
        <v>254</v>
      </c>
    </row>
    <row r="181" spans="1:65" s="2" customFormat="1" ht="24.2" customHeight="1">
      <c r="A181" s="29"/>
      <c r="B181" s="122"/>
      <c r="C181" s="171" t="s">
        <v>255</v>
      </c>
      <c r="D181" s="171" t="s">
        <v>242</v>
      </c>
      <c r="E181" s="172" t="s">
        <v>256</v>
      </c>
      <c r="F181" s="173" t="s">
        <v>257</v>
      </c>
      <c r="G181" s="174" t="s">
        <v>149</v>
      </c>
      <c r="H181" s="175">
        <v>1</v>
      </c>
      <c r="I181" s="176"/>
      <c r="J181" s="175">
        <f t="shared" si="25"/>
        <v>0</v>
      </c>
      <c r="K181" s="177"/>
      <c r="L181" s="178"/>
      <c r="M181" s="179" t="s">
        <v>1</v>
      </c>
      <c r="N181" s="180" t="s">
        <v>40</v>
      </c>
      <c r="O181" s="56"/>
      <c r="P181" s="166">
        <f t="shared" si="26"/>
        <v>0</v>
      </c>
      <c r="Q181" s="166">
        <v>2.5000000000000001E-2</v>
      </c>
      <c r="R181" s="166">
        <f t="shared" si="27"/>
        <v>2.5000000000000001E-2</v>
      </c>
      <c r="S181" s="166">
        <v>0</v>
      </c>
      <c r="T181" s="167">
        <f t="shared" si="28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8" t="s">
        <v>245</v>
      </c>
      <c r="AT181" s="168" t="s">
        <v>242</v>
      </c>
      <c r="AU181" s="168" t="s">
        <v>115</v>
      </c>
      <c r="AY181" s="14" t="s">
        <v>137</v>
      </c>
      <c r="BE181" s="169">
        <f t="shared" si="29"/>
        <v>0</v>
      </c>
      <c r="BF181" s="169">
        <f t="shared" si="30"/>
        <v>0</v>
      </c>
      <c r="BG181" s="169">
        <f t="shared" si="31"/>
        <v>0</v>
      </c>
      <c r="BH181" s="169">
        <f t="shared" si="32"/>
        <v>0</v>
      </c>
      <c r="BI181" s="169">
        <f t="shared" si="33"/>
        <v>0</v>
      </c>
      <c r="BJ181" s="14" t="s">
        <v>115</v>
      </c>
      <c r="BK181" s="170">
        <f t="shared" si="34"/>
        <v>0</v>
      </c>
      <c r="BL181" s="14" t="s">
        <v>206</v>
      </c>
      <c r="BM181" s="168" t="s">
        <v>258</v>
      </c>
    </row>
    <row r="182" spans="1:65" s="2" customFormat="1" ht="21.75" customHeight="1">
      <c r="A182" s="29"/>
      <c r="B182" s="122"/>
      <c r="C182" s="157" t="s">
        <v>259</v>
      </c>
      <c r="D182" s="157" t="s">
        <v>140</v>
      </c>
      <c r="E182" s="158" t="s">
        <v>260</v>
      </c>
      <c r="F182" s="159" t="s">
        <v>261</v>
      </c>
      <c r="G182" s="160" t="s">
        <v>149</v>
      </c>
      <c r="H182" s="161">
        <v>1</v>
      </c>
      <c r="I182" s="162"/>
      <c r="J182" s="161">
        <f t="shared" si="25"/>
        <v>0</v>
      </c>
      <c r="K182" s="163"/>
      <c r="L182" s="30"/>
      <c r="M182" s="164" t="s">
        <v>1</v>
      </c>
      <c r="N182" s="165" t="s">
        <v>40</v>
      </c>
      <c r="O182" s="56"/>
      <c r="P182" s="166">
        <f t="shared" si="26"/>
        <v>0</v>
      </c>
      <c r="Q182" s="166">
        <v>4.4999999999999999E-4</v>
      </c>
      <c r="R182" s="166">
        <f t="shared" si="27"/>
        <v>4.4999999999999999E-4</v>
      </c>
      <c r="S182" s="166">
        <v>0</v>
      </c>
      <c r="T182" s="167">
        <f t="shared" si="28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8" t="s">
        <v>206</v>
      </c>
      <c r="AT182" s="168" t="s">
        <v>140</v>
      </c>
      <c r="AU182" s="168" t="s">
        <v>115</v>
      </c>
      <c r="AY182" s="14" t="s">
        <v>137</v>
      </c>
      <c r="BE182" s="169">
        <f t="shared" si="29"/>
        <v>0</v>
      </c>
      <c r="BF182" s="169">
        <f t="shared" si="30"/>
        <v>0</v>
      </c>
      <c r="BG182" s="169">
        <f t="shared" si="31"/>
        <v>0</v>
      </c>
      <c r="BH182" s="169">
        <f t="shared" si="32"/>
        <v>0</v>
      </c>
      <c r="BI182" s="169">
        <f t="shared" si="33"/>
        <v>0</v>
      </c>
      <c r="BJ182" s="14" t="s">
        <v>115</v>
      </c>
      <c r="BK182" s="170">
        <f t="shared" si="34"/>
        <v>0</v>
      </c>
      <c r="BL182" s="14" t="s">
        <v>206</v>
      </c>
      <c r="BM182" s="168" t="s">
        <v>262</v>
      </c>
    </row>
    <row r="183" spans="1:65" s="2" customFormat="1" ht="44.25" customHeight="1">
      <c r="A183" s="29"/>
      <c r="B183" s="122"/>
      <c r="C183" s="171" t="s">
        <v>263</v>
      </c>
      <c r="D183" s="171" t="s">
        <v>242</v>
      </c>
      <c r="E183" s="172" t="s">
        <v>264</v>
      </c>
      <c r="F183" s="173" t="s">
        <v>265</v>
      </c>
      <c r="G183" s="174" t="s">
        <v>149</v>
      </c>
      <c r="H183" s="175">
        <v>1</v>
      </c>
      <c r="I183" s="176"/>
      <c r="J183" s="175">
        <f t="shared" si="25"/>
        <v>0</v>
      </c>
      <c r="K183" s="177"/>
      <c r="L183" s="178"/>
      <c r="M183" s="179" t="s">
        <v>1</v>
      </c>
      <c r="N183" s="180" t="s">
        <v>40</v>
      </c>
      <c r="O183" s="56"/>
      <c r="P183" s="166">
        <f t="shared" si="26"/>
        <v>0</v>
      </c>
      <c r="Q183" s="166">
        <v>1.4999999999999999E-2</v>
      </c>
      <c r="R183" s="166">
        <f t="shared" si="27"/>
        <v>1.4999999999999999E-2</v>
      </c>
      <c r="S183" s="166">
        <v>0</v>
      </c>
      <c r="T183" s="167">
        <f t="shared" si="28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8" t="s">
        <v>245</v>
      </c>
      <c r="AT183" s="168" t="s">
        <v>242</v>
      </c>
      <c r="AU183" s="168" t="s">
        <v>115</v>
      </c>
      <c r="AY183" s="14" t="s">
        <v>137</v>
      </c>
      <c r="BE183" s="169">
        <f t="shared" si="29"/>
        <v>0</v>
      </c>
      <c r="BF183" s="169">
        <f t="shared" si="30"/>
        <v>0</v>
      </c>
      <c r="BG183" s="169">
        <f t="shared" si="31"/>
        <v>0</v>
      </c>
      <c r="BH183" s="169">
        <f t="shared" si="32"/>
        <v>0</v>
      </c>
      <c r="BI183" s="169">
        <f t="shared" si="33"/>
        <v>0</v>
      </c>
      <c r="BJ183" s="14" t="s">
        <v>115</v>
      </c>
      <c r="BK183" s="170">
        <f t="shared" si="34"/>
        <v>0</v>
      </c>
      <c r="BL183" s="14" t="s">
        <v>206</v>
      </c>
      <c r="BM183" s="168" t="s">
        <v>266</v>
      </c>
    </row>
    <row r="184" spans="1:65" s="2" customFormat="1" ht="24.2" customHeight="1">
      <c r="A184" s="29"/>
      <c r="B184" s="122"/>
      <c r="C184" s="157" t="s">
        <v>267</v>
      </c>
      <c r="D184" s="157" t="s">
        <v>140</v>
      </c>
      <c r="E184" s="158" t="s">
        <v>268</v>
      </c>
      <c r="F184" s="159" t="s">
        <v>269</v>
      </c>
      <c r="G184" s="160" t="s">
        <v>143</v>
      </c>
      <c r="H184" s="161">
        <v>4.3999999999999997E-2</v>
      </c>
      <c r="I184" s="162"/>
      <c r="J184" s="161">
        <f t="shared" si="25"/>
        <v>0</v>
      </c>
      <c r="K184" s="163"/>
      <c r="L184" s="30"/>
      <c r="M184" s="164" t="s">
        <v>1</v>
      </c>
      <c r="N184" s="165" t="s">
        <v>40</v>
      </c>
      <c r="O184" s="56"/>
      <c r="P184" s="166">
        <f t="shared" si="26"/>
        <v>0</v>
      </c>
      <c r="Q184" s="166">
        <v>0</v>
      </c>
      <c r="R184" s="166">
        <f t="shared" si="27"/>
        <v>0</v>
      </c>
      <c r="S184" s="166">
        <v>0</v>
      </c>
      <c r="T184" s="167">
        <f t="shared" si="28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8" t="s">
        <v>206</v>
      </c>
      <c r="AT184" s="168" t="s">
        <v>140</v>
      </c>
      <c r="AU184" s="168" t="s">
        <v>115</v>
      </c>
      <c r="AY184" s="14" t="s">
        <v>137</v>
      </c>
      <c r="BE184" s="169">
        <f t="shared" si="29"/>
        <v>0</v>
      </c>
      <c r="BF184" s="169">
        <f t="shared" si="30"/>
        <v>0</v>
      </c>
      <c r="BG184" s="169">
        <f t="shared" si="31"/>
        <v>0</v>
      </c>
      <c r="BH184" s="169">
        <f t="shared" si="32"/>
        <v>0</v>
      </c>
      <c r="BI184" s="169">
        <f t="shared" si="33"/>
        <v>0</v>
      </c>
      <c r="BJ184" s="14" t="s">
        <v>115</v>
      </c>
      <c r="BK184" s="170">
        <f t="shared" si="34"/>
        <v>0</v>
      </c>
      <c r="BL184" s="14" t="s">
        <v>206</v>
      </c>
      <c r="BM184" s="168" t="s">
        <v>270</v>
      </c>
    </row>
    <row r="185" spans="1:65" s="12" customFormat="1" ht="22.9" customHeight="1">
      <c r="B185" s="144"/>
      <c r="D185" s="145" t="s">
        <v>73</v>
      </c>
      <c r="E185" s="155" t="s">
        <v>271</v>
      </c>
      <c r="F185" s="155" t="s">
        <v>272</v>
      </c>
      <c r="I185" s="147"/>
      <c r="J185" s="156">
        <f>BK185</f>
        <v>0</v>
      </c>
      <c r="L185" s="144"/>
      <c r="M185" s="149"/>
      <c r="N185" s="150"/>
      <c r="O185" s="150"/>
      <c r="P185" s="151">
        <f>SUM(P186:P191)</f>
        <v>0</v>
      </c>
      <c r="Q185" s="150"/>
      <c r="R185" s="151">
        <f>SUM(R186:R191)</f>
        <v>1.1535317500000002</v>
      </c>
      <c r="S185" s="150"/>
      <c r="T185" s="152">
        <f>SUM(T186:T191)</f>
        <v>0</v>
      </c>
      <c r="AR185" s="145" t="s">
        <v>115</v>
      </c>
      <c r="AT185" s="153" t="s">
        <v>73</v>
      </c>
      <c r="AU185" s="153" t="s">
        <v>81</v>
      </c>
      <c r="AY185" s="145" t="s">
        <v>137</v>
      </c>
      <c r="BK185" s="154">
        <f>SUM(BK186:BK191)</f>
        <v>0</v>
      </c>
    </row>
    <row r="186" spans="1:65" s="2" customFormat="1" ht="24.2" customHeight="1">
      <c r="A186" s="29"/>
      <c r="B186" s="122"/>
      <c r="C186" s="157" t="s">
        <v>273</v>
      </c>
      <c r="D186" s="157" t="s">
        <v>140</v>
      </c>
      <c r="E186" s="158" t="s">
        <v>274</v>
      </c>
      <c r="F186" s="159" t="s">
        <v>275</v>
      </c>
      <c r="G186" s="160" t="s">
        <v>239</v>
      </c>
      <c r="H186" s="161">
        <v>25</v>
      </c>
      <c r="I186" s="162"/>
      <c r="J186" s="161">
        <f t="shared" ref="J186:J191" si="35">ROUND(I186*H186,3)</f>
        <v>0</v>
      </c>
      <c r="K186" s="163"/>
      <c r="L186" s="30"/>
      <c r="M186" s="164" t="s">
        <v>1</v>
      </c>
      <c r="N186" s="165" t="s">
        <v>40</v>
      </c>
      <c r="O186" s="56"/>
      <c r="P186" s="166">
        <f t="shared" ref="P186:P191" si="36">O186*H186</f>
        <v>0</v>
      </c>
      <c r="Q186" s="166">
        <v>3.1199999999999999E-3</v>
      </c>
      <c r="R186" s="166">
        <f t="shared" ref="R186:R191" si="37">Q186*H186</f>
        <v>7.8E-2</v>
      </c>
      <c r="S186" s="166">
        <v>0</v>
      </c>
      <c r="T186" s="167">
        <f t="shared" ref="T186:T191" si="38"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8" t="s">
        <v>206</v>
      </c>
      <c r="AT186" s="168" t="s">
        <v>140</v>
      </c>
      <c r="AU186" s="168" t="s">
        <v>115</v>
      </c>
      <c r="AY186" s="14" t="s">
        <v>137</v>
      </c>
      <c r="BE186" s="169">
        <f t="shared" ref="BE186:BE191" si="39">IF(N186="základná",J186,0)</f>
        <v>0</v>
      </c>
      <c r="BF186" s="169">
        <f t="shared" ref="BF186:BF191" si="40">IF(N186="znížená",J186,0)</f>
        <v>0</v>
      </c>
      <c r="BG186" s="169">
        <f t="shared" ref="BG186:BG191" si="41">IF(N186="zákl. prenesená",J186,0)</f>
        <v>0</v>
      </c>
      <c r="BH186" s="169">
        <f t="shared" ref="BH186:BH191" si="42">IF(N186="zníž. prenesená",J186,0)</f>
        <v>0</v>
      </c>
      <c r="BI186" s="169">
        <f t="shared" ref="BI186:BI191" si="43">IF(N186="nulová",J186,0)</f>
        <v>0</v>
      </c>
      <c r="BJ186" s="14" t="s">
        <v>115</v>
      </c>
      <c r="BK186" s="170">
        <f t="shared" ref="BK186:BK191" si="44">ROUND(I186*H186,3)</f>
        <v>0</v>
      </c>
      <c r="BL186" s="14" t="s">
        <v>206</v>
      </c>
      <c r="BM186" s="168" t="s">
        <v>276</v>
      </c>
    </row>
    <row r="187" spans="1:65" s="2" customFormat="1" ht="16.5" customHeight="1">
      <c r="A187" s="29"/>
      <c r="B187" s="122"/>
      <c r="C187" s="171" t="s">
        <v>277</v>
      </c>
      <c r="D187" s="171" t="s">
        <v>242</v>
      </c>
      <c r="E187" s="172" t="s">
        <v>278</v>
      </c>
      <c r="F187" s="173" t="s">
        <v>279</v>
      </c>
      <c r="G187" s="174" t="s">
        <v>149</v>
      </c>
      <c r="H187" s="175">
        <v>86.674999999999997</v>
      </c>
      <c r="I187" s="176"/>
      <c r="J187" s="175">
        <f t="shared" si="35"/>
        <v>0</v>
      </c>
      <c r="K187" s="177"/>
      <c r="L187" s="178"/>
      <c r="M187" s="179" t="s">
        <v>1</v>
      </c>
      <c r="N187" s="180" t="s">
        <v>40</v>
      </c>
      <c r="O187" s="56"/>
      <c r="P187" s="166">
        <f t="shared" si="36"/>
        <v>0</v>
      </c>
      <c r="Q187" s="166">
        <v>4.4999999999999999E-4</v>
      </c>
      <c r="R187" s="166">
        <f t="shared" si="37"/>
        <v>3.9003749999999997E-2</v>
      </c>
      <c r="S187" s="166">
        <v>0</v>
      </c>
      <c r="T187" s="167">
        <f t="shared" si="38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8" t="s">
        <v>245</v>
      </c>
      <c r="AT187" s="168" t="s">
        <v>242</v>
      </c>
      <c r="AU187" s="168" t="s">
        <v>115</v>
      </c>
      <c r="AY187" s="14" t="s">
        <v>137</v>
      </c>
      <c r="BE187" s="169">
        <f t="shared" si="39"/>
        <v>0</v>
      </c>
      <c r="BF187" s="169">
        <f t="shared" si="40"/>
        <v>0</v>
      </c>
      <c r="BG187" s="169">
        <f t="shared" si="41"/>
        <v>0</v>
      </c>
      <c r="BH187" s="169">
        <f t="shared" si="42"/>
        <v>0</v>
      </c>
      <c r="BI187" s="169">
        <f t="shared" si="43"/>
        <v>0</v>
      </c>
      <c r="BJ187" s="14" t="s">
        <v>115</v>
      </c>
      <c r="BK187" s="170">
        <f t="shared" si="44"/>
        <v>0</v>
      </c>
      <c r="BL187" s="14" t="s">
        <v>206</v>
      </c>
      <c r="BM187" s="168" t="s">
        <v>280</v>
      </c>
    </row>
    <row r="188" spans="1:65" s="2" customFormat="1" ht="24.2" customHeight="1">
      <c r="A188" s="29"/>
      <c r="B188" s="122"/>
      <c r="C188" s="157" t="s">
        <v>281</v>
      </c>
      <c r="D188" s="157" t="s">
        <v>140</v>
      </c>
      <c r="E188" s="158" t="s">
        <v>282</v>
      </c>
      <c r="F188" s="159" t="s">
        <v>283</v>
      </c>
      <c r="G188" s="160" t="s">
        <v>155</v>
      </c>
      <c r="H188" s="161">
        <v>16</v>
      </c>
      <c r="I188" s="162"/>
      <c r="J188" s="161">
        <f t="shared" si="35"/>
        <v>0</v>
      </c>
      <c r="K188" s="163"/>
      <c r="L188" s="30"/>
      <c r="M188" s="164" t="s">
        <v>1</v>
      </c>
      <c r="N188" s="165" t="s">
        <v>40</v>
      </c>
      <c r="O188" s="56"/>
      <c r="P188" s="166">
        <f t="shared" si="36"/>
        <v>0</v>
      </c>
      <c r="Q188" s="166">
        <v>4.4490000000000002E-2</v>
      </c>
      <c r="R188" s="166">
        <f t="shared" si="37"/>
        <v>0.71184000000000003</v>
      </c>
      <c r="S188" s="166">
        <v>0</v>
      </c>
      <c r="T188" s="167">
        <f t="shared" si="38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8" t="s">
        <v>206</v>
      </c>
      <c r="AT188" s="168" t="s">
        <v>140</v>
      </c>
      <c r="AU188" s="168" t="s">
        <v>115</v>
      </c>
      <c r="AY188" s="14" t="s">
        <v>137</v>
      </c>
      <c r="BE188" s="169">
        <f t="shared" si="39"/>
        <v>0</v>
      </c>
      <c r="BF188" s="169">
        <f t="shared" si="40"/>
        <v>0</v>
      </c>
      <c r="BG188" s="169">
        <f t="shared" si="41"/>
        <v>0</v>
      </c>
      <c r="BH188" s="169">
        <f t="shared" si="42"/>
        <v>0</v>
      </c>
      <c r="BI188" s="169">
        <f t="shared" si="43"/>
        <v>0</v>
      </c>
      <c r="BJ188" s="14" t="s">
        <v>115</v>
      </c>
      <c r="BK188" s="170">
        <f t="shared" si="44"/>
        <v>0</v>
      </c>
      <c r="BL188" s="14" t="s">
        <v>206</v>
      </c>
      <c r="BM188" s="168" t="s">
        <v>284</v>
      </c>
    </row>
    <row r="189" spans="1:65" s="2" customFormat="1" ht="24.2" customHeight="1">
      <c r="A189" s="29"/>
      <c r="B189" s="122"/>
      <c r="C189" s="171" t="s">
        <v>245</v>
      </c>
      <c r="D189" s="171" t="s">
        <v>242</v>
      </c>
      <c r="E189" s="172" t="s">
        <v>285</v>
      </c>
      <c r="F189" s="173" t="s">
        <v>286</v>
      </c>
      <c r="G189" s="174" t="s">
        <v>155</v>
      </c>
      <c r="H189" s="175">
        <v>16.64</v>
      </c>
      <c r="I189" s="176"/>
      <c r="J189" s="175">
        <f t="shared" si="35"/>
        <v>0</v>
      </c>
      <c r="K189" s="177"/>
      <c r="L189" s="178"/>
      <c r="M189" s="179" t="s">
        <v>1</v>
      </c>
      <c r="N189" s="180" t="s">
        <v>40</v>
      </c>
      <c r="O189" s="56"/>
      <c r="P189" s="166">
        <f t="shared" si="36"/>
        <v>0</v>
      </c>
      <c r="Q189" s="166">
        <v>1.9199999999999998E-2</v>
      </c>
      <c r="R189" s="166">
        <f t="shared" si="37"/>
        <v>0.31948799999999999</v>
      </c>
      <c r="S189" s="166">
        <v>0</v>
      </c>
      <c r="T189" s="167">
        <f t="shared" si="38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8" t="s">
        <v>245</v>
      </c>
      <c r="AT189" s="168" t="s">
        <v>242</v>
      </c>
      <c r="AU189" s="168" t="s">
        <v>115</v>
      </c>
      <c r="AY189" s="14" t="s">
        <v>137</v>
      </c>
      <c r="BE189" s="169">
        <f t="shared" si="39"/>
        <v>0</v>
      </c>
      <c r="BF189" s="169">
        <f t="shared" si="40"/>
        <v>0</v>
      </c>
      <c r="BG189" s="169">
        <f t="shared" si="41"/>
        <v>0</v>
      </c>
      <c r="BH189" s="169">
        <f t="shared" si="42"/>
        <v>0</v>
      </c>
      <c r="BI189" s="169">
        <f t="shared" si="43"/>
        <v>0</v>
      </c>
      <c r="BJ189" s="14" t="s">
        <v>115</v>
      </c>
      <c r="BK189" s="170">
        <f t="shared" si="44"/>
        <v>0</v>
      </c>
      <c r="BL189" s="14" t="s">
        <v>206</v>
      </c>
      <c r="BM189" s="168" t="s">
        <v>287</v>
      </c>
    </row>
    <row r="190" spans="1:65" s="2" customFormat="1" ht="16.5" customHeight="1">
      <c r="A190" s="29"/>
      <c r="B190" s="122"/>
      <c r="C190" s="171" t="s">
        <v>288</v>
      </c>
      <c r="D190" s="171" t="s">
        <v>242</v>
      </c>
      <c r="E190" s="172" t="s">
        <v>289</v>
      </c>
      <c r="F190" s="173" t="s">
        <v>290</v>
      </c>
      <c r="G190" s="174" t="s">
        <v>291</v>
      </c>
      <c r="H190" s="175">
        <v>5.2</v>
      </c>
      <c r="I190" s="176"/>
      <c r="J190" s="175">
        <f t="shared" si="35"/>
        <v>0</v>
      </c>
      <c r="K190" s="177"/>
      <c r="L190" s="178"/>
      <c r="M190" s="179" t="s">
        <v>1</v>
      </c>
      <c r="N190" s="180" t="s">
        <v>40</v>
      </c>
      <c r="O190" s="56"/>
      <c r="P190" s="166">
        <f t="shared" si="36"/>
        <v>0</v>
      </c>
      <c r="Q190" s="166">
        <v>1E-3</v>
      </c>
      <c r="R190" s="166">
        <f t="shared" si="37"/>
        <v>5.2000000000000006E-3</v>
      </c>
      <c r="S190" s="166">
        <v>0</v>
      </c>
      <c r="T190" s="167">
        <f t="shared" si="38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8" t="s">
        <v>245</v>
      </c>
      <c r="AT190" s="168" t="s">
        <v>242</v>
      </c>
      <c r="AU190" s="168" t="s">
        <v>115</v>
      </c>
      <c r="AY190" s="14" t="s">
        <v>137</v>
      </c>
      <c r="BE190" s="169">
        <f t="shared" si="39"/>
        <v>0</v>
      </c>
      <c r="BF190" s="169">
        <f t="shared" si="40"/>
        <v>0</v>
      </c>
      <c r="BG190" s="169">
        <f t="shared" si="41"/>
        <v>0</v>
      </c>
      <c r="BH190" s="169">
        <f t="shared" si="42"/>
        <v>0</v>
      </c>
      <c r="BI190" s="169">
        <f t="shared" si="43"/>
        <v>0</v>
      </c>
      <c r="BJ190" s="14" t="s">
        <v>115</v>
      </c>
      <c r="BK190" s="170">
        <f t="shared" si="44"/>
        <v>0</v>
      </c>
      <c r="BL190" s="14" t="s">
        <v>206</v>
      </c>
      <c r="BM190" s="168" t="s">
        <v>292</v>
      </c>
    </row>
    <row r="191" spans="1:65" s="2" customFormat="1" ht="24.2" customHeight="1">
      <c r="A191" s="29"/>
      <c r="B191" s="122"/>
      <c r="C191" s="157" t="s">
        <v>293</v>
      </c>
      <c r="D191" s="157" t="s">
        <v>140</v>
      </c>
      <c r="E191" s="158" t="s">
        <v>294</v>
      </c>
      <c r="F191" s="159" t="s">
        <v>295</v>
      </c>
      <c r="G191" s="160" t="s">
        <v>143</v>
      </c>
      <c r="H191" s="161">
        <v>1.1539999999999999</v>
      </c>
      <c r="I191" s="162"/>
      <c r="J191" s="161">
        <f t="shared" si="35"/>
        <v>0</v>
      </c>
      <c r="K191" s="163"/>
      <c r="L191" s="30"/>
      <c r="M191" s="164" t="s">
        <v>1</v>
      </c>
      <c r="N191" s="165" t="s">
        <v>40</v>
      </c>
      <c r="O191" s="56"/>
      <c r="P191" s="166">
        <f t="shared" si="36"/>
        <v>0</v>
      </c>
      <c r="Q191" s="166">
        <v>0</v>
      </c>
      <c r="R191" s="166">
        <f t="shared" si="37"/>
        <v>0</v>
      </c>
      <c r="S191" s="166">
        <v>0</v>
      </c>
      <c r="T191" s="167">
        <f t="shared" si="38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8" t="s">
        <v>206</v>
      </c>
      <c r="AT191" s="168" t="s">
        <v>140</v>
      </c>
      <c r="AU191" s="168" t="s">
        <v>115</v>
      </c>
      <c r="AY191" s="14" t="s">
        <v>137</v>
      </c>
      <c r="BE191" s="169">
        <f t="shared" si="39"/>
        <v>0</v>
      </c>
      <c r="BF191" s="169">
        <f t="shared" si="40"/>
        <v>0</v>
      </c>
      <c r="BG191" s="169">
        <f t="shared" si="41"/>
        <v>0</v>
      </c>
      <c r="BH191" s="169">
        <f t="shared" si="42"/>
        <v>0</v>
      </c>
      <c r="BI191" s="169">
        <f t="shared" si="43"/>
        <v>0</v>
      </c>
      <c r="BJ191" s="14" t="s">
        <v>115</v>
      </c>
      <c r="BK191" s="170">
        <f t="shared" si="44"/>
        <v>0</v>
      </c>
      <c r="BL191" s="14" t="s">
        <v>206</v>
      </c>
      <c r="BM191" s="168" t="s">
        <v>296</v>
      </c>
    </row>
    <row r="192" spans="1:65" s="12" customFormat="1" ht="22.9" customHeight="1">
      <c r="B192" s="144"/>
      <c r="D192" s="145" t="s">
        <v>73</v>
      </c>
      <c r="E192" s="155" t="s">
        <v>297</v>
      </c>
      <c r="F192" s="155" t="s">
        <v>298</v>
      </c>
      <c r="I192" s="147"/>
      <c r="J192" s="156">
        <f>BK192</f>
        <v>0</v>
      </c>
      <c r="L192" s="144"/>
      <c r="M192" s="149"/>
      <c r="N192" s="150"/>
      <c r="O192" s="150"/>
      <c r="P192" s="151">
        <f>SUM(P193:P197)</f>
        <v>0</v>
      </c>
      <c r="Q192" s="150"/>
      <c r="R192" s="151">
        <f>SUM(R193:R197)</f>
        <v>0.16448840000000001</v>
      </c>
      <c r="S192" s="150"/>
      <c r="T192" s="152">
        <f>SUM(T193:T197)</f>
        <v>0</v>
      </c>
      <c r="AR192" s="145" t="s">
        <v>115</v>
      </c>
      <c r="AT192" s="153" t="s">
        <v>73</v>
      </c>
      <c r="AU192" s="153" t="s">
        <v>81</v>
      </c>
      <c r="AY192" s="145" t="s">
        <v>137</v>
      </c>
      <c r="BK192" s="154">
        <f>SUM(BK193:BK197)</f>
        <v>0</v>
      </c>
    </row>
    <row r="193" spans="1:65" s="2" customFormat="1" ht="24.2" customHeight="1">
      <c r="A193" s="29"/>
      <c r="B193" s="122"/>
      <c r="C193" s="157" t="s">
        <v>299</v>
      </c>
      <c r="D193" s="157" t="s">
        <v>140</v>
      </c>
      <c r="E193" s="158" t="s">
        <v>300</v>
      </c>
      <c r="F193" s="159" t="s">
        <v>301</v>
      </c>
      <c r="G193" s="160" t="s">
        <v>239</v>
      </c>
      <c r="H193" s="161">
        <v>10</v>
      </c>
      <c r="I193" s="162"/>
      <c r="J193" s="161">
        <f>ROUND(I193*H193,3)</f>
        <v>0</v>
      </c>
      <c r="K193" s="163"/>
      <c r="L193" s="30"/>
      <c r="M193" s="164" t="s">
        <v>1</v>
      </c>
      <c r="N193" s="165" t="s">
        <v>40</v>
      </c>
      <c r="O193" s="56"/>
      <c r="P193" s="166">
        <f>O193*H193</f>
        <v>0</v>
      </c>
      <c r="Q193" s="166">
        <v>1.0000000000000001E-5</v>
      </c>
      <c r="R193" s="166">
        <f>Q193*H193</f>
        <v>1E-4</v>
      </c>
      <c r="S193" s="166">
        <v>0</v>
      </c>
      <c r="T193" s="167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8" t="s">
        <v>206</v>
      </c>
      <c r="AT193" s="168" t="s">
        <v>140</v>
      </c>
      <c r="AU193" s="168" t="s">
        <v>115</v>
      </c>
      <c r="AY193" s="14" t="s">
        <v>137</v>
      </c>
      <c r="BE193" s="169">
        <f>IF(N193="základná",J193,0)</f>
        <v>0</v>
      </c>
      <c r="BF193" s="169">
        <f>IF(N193="znížená",J193,0)</f>
        <v>0</v>
      </c>
      <c r="BG193" s="169">
        <f>IF(N193="zákl. prenesená",J193,0)</f>
        <v>0</v>
      </c>
      <c r="BH193" s="169">
        <f>IF(N193="zníž. prenesená",J193,0)</f>
        <v>0</v>
      </c>
      <c r="BI193" s="169">
        <f>IF(N193="nulová",J193,0)</f>
        <v>0</v>
      </c>
      <c r="BJ193" s="14" t="s">
        <v>115</v>
      </c>
      <c r="BK193" s="170">
        <f>ROUND(I193*H193,3)</f>
        <v>0</v>
      </c>
      <c r="BL193" s="14" t="s">
        <v>206</v>
      </c>
      <c r="BM193" s="168" t="s">
        <v>302</v>
      </c>
    </row>
    <row r="194" spans="1:65" s="2" customFormat="1" ht="16.5" customHeight="1">
      <c r="A194" s="29"/>
      <c r="B194" s="122"/>
      <c r="C194" s="171" t="s">
        <v>303</v>
      </c>
      <c r="D194" s="171" t="s">
        <v>242</v>
      </c>
      <c r="E194" s="172" t="s">
        <v>304</v>
      </c>
      <c r="F194" s="173" t="s">
        <v>305</v>
      </c>
      <c r="G194" s="174" t="s">
        <v>239</v>
      </c>
      <c r="H194" s="175">
        <v>10.1</v>
      </c>
      <c r="I194" s="176"/>
      <c r="J194" s="175">
        <f>ROUND(I194*H194,3)</f>
        <v>0</v>
      </c>
      <c r="K194" s="177"/>
      <c r="L194" s="178"/>
      <c r="M194" s="179" t="s">
        <v>1</v>
      </c>
      <c r="N194" s="180" t="s">
        <v>40</v>
      </c>
      <c r="O194" s="56"/>
      <c r="P194" s="166">
        <f>O194*H194</f>
        <v>0</v>
      </c>
      <c r="Q194" s="166">
        <v>6.9999999999999999E-4</v>
      </c>
      <c r="R194" s="166">
        <f>Q194*H194</f>
        <v>7.0699999999999999E-3</v>
      </c>
      <c r="S194" s="166">
        <v>0</v>
      </c>
      <c r="T194" s="167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8" t="s">
        <v>245</v>
      </c>
      <c r="AT194" s="168" t="s">
        <v>242</v>
      </c>
      <c r="AU194" s="168" t="s">
        <v>115</v>
      </c>
      <c r="AY194" s="14" t="s">
        <v>137</v>
      </c>
      <c r="BE194" s="169">
        <f>IF(N194="základná",J194,0)</f>
        <v>0</v>
      </c>
      <c r="BF194" s="169">
        <f>IF(N194="znížená",J194,0)</f>
        <v>0</v>
      </c>
      <c r="BG194" s="169">
        <f>IF(N194="zákl. prenesená",J194,0)</f>
        <v>0</v>
      </c>
      <c r="BH194" s="169">
        <f>IF(N194="zníž. prenesená",J194,0)</f>
        <v>0</v>
      </c>
      <c r="BI194" s="169">
        <f>IF(N194="nulová",J194,0)</f>
        <v>0</v>
      </c>
      <c r="BJ194" s="14" t="s">
        <v>115</v>
      </c>
      <c r="BK194" s="170">
        <f>ROUND(I194*H194,3)</f>
        <v>0</v>
      </c>
      <c r="BL194" s="14" t="s">
        <v>206</v>
      </c>
      <c r="BM194" s="168" t="s">
        <v>306</v>
      </c>
    </row>
    <row r="195" spans="1:65" s="2" customFormat="1" ht="21.75" customHeight="1">
      <c r="A195" s="29"/>
      <c r="B195" s="122"/>
      <c r="C195" s="157" t="s">
        <v>307</v>
      </c>
      <c r="D195" s="157" t="s">
        <v>140</v>
      </c>
      <c r="E195" s="158" t="s">
        <v>308</v>
      </c>
      <c r="F195" s="159" t="s">
        <v>309</v>
      </c>
      <c r="G195" s="160" t="s">
        <v>155</v>
      </c>
      <c r="H195" s="161">
        <v>16</v>
      </c>
      <c r="I195" s="162"/>
      <c r="J195" s="161">
        <f>ROUND(I195*H195,3)</f>
        <v>0</v>
      </c>
      <c r="K195" s="163"/>
      <c r="L195" s="30"/>
      <c r="M195" s="164" t="s">
        <v>1</v>
      </c>
      <c r="N195" s="165" t="s">
        <v>40</v>
      </c>
      <c r="O195" s="56"/>
      <c r="P195" s="166">
        <f>O195*H195</f>
        <v>0</v>
      </c>
      <c r="Q195" s="166">
        <v>2.0000000000000002E-5</v>
      </c>
      <c r="R195" s="166">
        <f>Q195*H195</f>
        <v>3.2000000000000003E-4</v>
      </c>
      <c r="S195" s="166">
        <v>0</v>
      </c>
      <c r="T195" s="167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8" t="s">
        <v>206</v>
      </c>
      <c r="AT195" s="168" t="s">
        <v>140</v>
      </c>
      <c r="AU195" s="168" t="s">
        <v>115</v>
      </c>
      <c r="AY195" s="14" t="s">
        <v>137</v>
      </c>
      <c r="BE195" s="169">
        <f>IF(N195="základná",J195,0)</f>
        <v>0</v>
      </c>
      <c r="BF195" s="169">
        <f>IF(N195="znížená",J195,0)</f>
        <v>0</v>
      </c>
      <c r="BG195" s="169">
        <f>IF(N195="zákl. prenesená",J195,0)</f>
        <v>0</v>
      </c>
      <c r="BH195" s="169">
        <f>IF(N195="zníž. prenesená",J195,0)</f>
        <v>0</v>
      </c>
      <c r="BI195" s="169">
        <f>IF(N195="nulová",J195,0)</f>
        <v>0</v>
      </c>
      <c r="BJ195" s="14" t="s">
        <v>115</v>
      </c>
      <c r="BK195" s="170">
        <f>ROUND(I195*H195,3)</f>
        <v>0</v>
      </c>
      <c r="BL195" s="14" t="s">
        <v>206</v>
      </c>
      <c r="BM195" s="168" t="s">
        <v>310</v>
      </c>
    </row>
    <row r="196" spans="1:65" s="2" customFormat="1" ht="16.5" customHeight="1">
      <c r="A196" s="29"/>
      <c r="B196" s="122"/>
      <c r="C196" s="171" t="s">
        <v>311</v>
      </c>
      <c r="D196" s="171" t="s">
        <v>242</v>
      </c>
      <c r="E196" s="172" t="s">
        <v>312</v>
      </c>
      <c r="F196" s="173" t="s">
        <v>313</v>
      </c>
      <c r="G196" s="174" t="s">
        <v>155</v>
      </c>
      <c r="H196" s="175">
        <v>16.32</v>
      </c>
      <c r="I196" s="176"/>
      <c r="J196" s="175">
        <f>ROUND(I196*H196,3)</f>
        <v>0</v>
      </c>
      <c r="K196" s="177"/>
      <c r="L196" s="178"/>
      <c r="M196" s="179" t="s">
        <v>1</v>
      </c>
      <c r="N196" s="180" t="s">
        <v>40</v>
      </c>
      <c r="O196" s="56"/>
      <c r="P196" s="166">
        <f>O196*H196</f>
        <v>0</v>
      </c>
      <c r="Q196" s="166">
        <v>9.6200000000000001E-3</v>
      </c>
      <c r="R196" s="166">
        <f>Q196*H196</f>
        <v>0.15699840000000001</v>
      </c>
      <c r="S196" s="166">
        <v>0</v>
      </c>
      <c r="T196" s="167">
        <f>S196*H196</f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8" t="s">
        <v>245</v>
      </c>
      <c r="AT196" s="168" t="s">
        <v>242</v>
      </c>
      <c r="AU196" s="168" t="s">
        <v>115</v>
      </c>
      <c r="AY196" s="14" t="s">
        <v>137</v>
      </c>
      <c r="BE196" s="169">
        <f>IF(N196="základná",J196,0)</f>
        <v>0</v>
      </c>
      <c r="BF196" s="169">
        <f>IF(N196="znížená",J196,0)</f>
        <v>0</v>
      </c>
      <c r="BG196" s="169">
        <f>IF(N196="zákl. prenesená",J196,0)</f>
        <v>0</v>
      </c>
      <c r="BH196" s="169">
        <f>IF(N196="zníž. prenesená",J196,0)</f>
        <v>0</v>
      </c>
      <c r="BI196" s="169">
        <f>IF(N196="nulová",J196,0)</f>
        <v>0</v>
      </c>
      <c r="BJ196" s="14" t="s">
        <v>115</v>
      </c>
      <c r="BK196" s="170">
        <f>ROUND(I196*H196,3)</f>
        <v>0</v>
      </c>
      <c r="BL196" s="14" t="s">
        <v>206</v>
      </c>
      <c r="BM196" s="168" t="s">
        <v>314</v>
      </c>
    </row>
    <row r="197" spans="1:65" s="2" customFormat="1" ht="24.2" customHeight="1">
      <c r="A197" s="29"/>
      <c r="B197" s="122"/>
      <c r="C197" s="157" t="s">
        <v>315</v>
      </c>
      <c r="D197" s="157" t="s">
        <v>140</v>
      </c>
      <c r="E197" s="158" t="s">
        <v>316</v>
      </c>
      <c r="F197" s="159" t="s">
        <v>317</v>
      </c>
      <c r="G197" s="160" t="s">
        <v>143</v>
      </c>
      <c r="H197" s="161">
        <v>0.16400000000000001</v>
      </c>
      <c r="I197" s="162"/>
      <c r="J197" s="161">
        <f>ROUND(I197*H197,3)</f>
        <v>0</v>
      </c>
      <c r="K197" s="163"/>
      <c r="L197" s="30"/>
      <c r="M197" s="164" t="s">
        <v>1</v>
      </c>
      <c r="N197" s="165" t="s">
        <v>40</v>
      </c>
      <c r="O197" s="56"/>
      <c r="P197" s="166">
        <f>O197*H197</f>
        <v>0</v>
      </c>
      <c r="Q197" s="166">
        <v>0</v>
      </c>
      <c r="R197" s="166">
        <f>Q197*H197</f>
        <v>0</v>
      </c>
      <c r="S197" s="166">
        <v>0</v>
      </c>
      <c r="T197" s="167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8" t="s">
        <v>206</v>
      </c>
      <c r="AT197" s="168" t="s">
        <v>140</v>
      </c>
      <c r="AU197" s="168" t="s">
        <v>115</v>
      </c>
      <c r="AY197" s="14" t="s">
        <v>137</v>
      </c>
      <c r="BE197" s="169">
        <f>IF(N197="základná",J197,0)</f>
        <v>0</v>
      </c>
      <c r="BF197" s="169">
        <f>IF(N197="znížená",J197,0)</f>
        <v>0</v>
      </c>
      <c r="BG197" s="169">
        <f>IF(N197="zákl. prenesená",J197,0)</f>
        <v>0</v>
      </c>
      <c r="BH197" s="169">
        <f>IF(N197="zníž. prenesená",J197,0)</f>
        <v>0</v>
      </c>
      <c r="BI197" s="169">
        <f>IF(N197="nulová",J197,0)</f>
        <v>0</v>
      </c>
      <c r="BJ197" s="14" t="s">
        <v>115</v>
      </c>
      <c r="BK197" s="170">
        <f>ROUND(I197*H197,3)</f>
        <v>0</v>
      </c>
      <c r="BL197" s="14" t="s">
        <v>206</v>
      </c>
      <c r="BM197" s="168" t="s">
        <v>318</v>
      </c>
    </row>
    <row r="198" spans="1:65" s="12" customFormat="1" ht="22.9" customHeight="1">
      <c r="B198" s="144"/>
      <c r="D198" s="145" t="s">
        <v>73</v>
      </c>
      <c r="E198" s="155" t="s">
        <v>319</v>
      </c>
      <c r="F198" s="155" t="s">
        <v>320</v>
      </c>
      <c r="I198" s="147"/>
      <c r="J198" s="156">
        <f>BK198</f>
        <v>0</v>
      </c>
      <c r="L198" s="144"/>
      <c r="M198" s="149"/>
      <c r="N198" s="150"/>
      <c r="O198" s="150"/>
      <c r="P198" s="151">
        <f>P199</f>
        <v>0</v>
      </c>
      <c r="Q198" s="150"/>
      <c r="R198" s="151">
        <f>R199</f>
        <v>0</v>
      </c>
      <c r="S198" s="150"/>
      <c r="T198" s="152">
        <f>T199</f>
        <v>1.2E-2</v>
      </c>
      <c r="AR198" s="145" t="s">
        <v>115</v>
      </c>
      <c r="AT198" s="153" t="s">
        <v>73</v>
      </c>
      <c r="AU198" s="153" t="s">
        <v>81</v>
      </c>
      <c r="AY198" s="145" t="s">
        <v>137</v>
      </c>
      <c r="BK198" s="154">
        <f>BK199</f>
        <v>0</v>
      </c>
    </row>
    <row r="199" spans="1:65" s="2" customFormat="1" ht="24.2" customHeight="1">
      <c r="A199" s="29"/>
      <c r="B199" s="122"/>
      <c r="C199" s="157" t="s">
        <v>321</v>
      </c>
      <c r="D199" s="157" t="s">
        <v>140</v>
      </c>
      <c r="E199" s="158" t="s">
        <v>322</v>
      </c>
      <c r="F199" s="159" t="s">
        <v>323</v>
      </c>
      <c r="G199" s="160" t="s">
        <v>155</v>
      </c>
      <c r="H199" s="161">
        <v>12</v>
      </c>
      <c r="I199" s="162"/>
      <c r="J199" s="161">
        <f>ROUND(I199*H199,3)</f>
        <v>0</v>
      </c>
      <c r="K199" s="163"/>
      <c r="L199" s="30"/>
      <c r="M199" s="164" t="s">
        <v>1</v>
      </c>
      <c r="N199" s="165" t="s">
        <v>40</v>
      </c>
      <c r="O199" s="56"/>
      <c r="P199" s="166">
        <f>O199*H199</f>
        <v>0</v>
      </c>
      <c r="Q199" s="166">
        <v>0</v>
      </c>
      <c r="R199" s="166">
        <f>Q199*H199</f>
        <v>0</v>
      </c>
      <c r="S199" s="166">
        <v>1E-3</v>
      </c>
      <c r="T199" s="167">
        <f>S199*H199</f>
        <v>1.2E-2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8" t="s">
        <v>206</v>
      </c>
      <c r="AT199" s="168" t="s">
        <v>140</v>
      </c>
      <c r="AU199" s="168" t="s">
        <v>115</v>
      </c>
      <c r="AY199" s="14" t="s">
        <v>137</v>
      </c>
      <c r="BE199" s="169">
        <f>IF(N199="základná",J199,0)</f>
        <v>0</v>
      </c>
      <c r="BF199" s="169">
        <f>IF(N199="znížená",J199,0)</f>
        <v>0</v>
      </c>
      <c r="BG199" s="169">
        <f>IF(N199="zákl. prenesená",J199,0)</f>
        <v>0</v>
      </c>
      <c r="BH199" s="169">
        <f>IF(N199="zníž. prenesená",J199,0)</f>
        <v>0</v>
      </c>
      <c r="BI199" s="169">
        <f>IF(N199="nulová",J199,0)</f>
        <v>0</v>
      </c>
      <c r="BJ199" s="14" t="s">
        <v>115</v>
      </c>
      <c r="BK199" s="170">
        <f>ROUND(I199*H199,3)</f>
        <v>0</v>
      </c>
      <c r="BL199" s="14" t="s">
        <v>206</v>
      </c>
      <c r="BM199" s="168" t="s">
        <v>324</v>
      </c>
    </row>
    <row r="200" spans="1:65" s="12" customFormat="1" ht="22.9" customHeight="1">
      <c r="B200" s="144"/>
      <c r="D200" s="145" t="s">
        <v>73</v>
      </c>
      <c r="E200" s="155" t="s">
        <v>325</v>
      </c>
      <c r="F200" s="155" t="s">
        <v>326</v>
      </c>
      <c r="I200" s="147"/>
      <c r="J200" s="156">
        <f>BK200</f>
        <v>0</v>
      </c>
      <c r="L200" s="144"/>
      <c r="M200" s="149"/>
      <c r="N200" s="150"/>
      <c r="O200" s="150"/>
      <c r="P200" s="151">
        <f>SUM(P201:P203)</f>
        <v>0</v>
      </c>
      <c r="Q200" s="150"/>
      <c r="R200" s="151">
        <f>SUM(R201:R203)</f>
        <v>6.8279999999999993E-2</v>
      </c>
      <c r="S200" s="150"/>
      <c r="T200" s="152">
        <f>SUM(T201:T203)</f>
        <v>0</v>
      </c>
      <c r="AR200" s="145" t="s">
        <v>115</v>
      </c>
      <c r="AT200" s="153" t="s">
        <v>73</v>
      </c>
      <c r="AU200" s="153" t="s">
        <v>81</v>
      </c>
      <c r="AY200" s="145" t="s">
        <v>137</v>
      </c>
      <c r="BK200" s="154">
        <f>SUM(BK201:BK203)</f>
        <v>0</v>
      </c>
    </row>
    <row r="201" spans="1:65" s="2" customFormat="1" ht="24.2" customHeight="1">
      <c r="A201" s="29"/>
      <c r="B201" s="122"/>
      <c r="C201" s="157" t="s">
        <v>327</v>
      </c>
      <c r="D201" s="157" t="s">
        <v>140</v>
      </c>
      <c r="E201" s="158" t="s">
        <v>328</v>
      </c>
      <c r="F201" s="159" t="s">
        <v>329</v>
      </c>
      <c r="G201" s="160" t="s">
        <v>155</v>
      </c>
      <c r="H201" s="161">
        <v>102</v>
      </c>
      <c r="I201" s="162"/>
      <c r="J201" s="161">
        <f>ROUND(I201*H201,3)</f>
        <v>0</v>
      </c>
      <c r="K201" s="163"/>
      <c r="L201" s="30"/>
      <c r="M201" s="164" t="s">
        <v>1</v>
      </c>
      <c r="N201" s="165" t="s">
        <v>40</v>
      </c>
      <c r="O201" s="56"/>
      <c r="P201" s="166">
        <f>O201*H201</f>
        <v>0</v>
      </c>
      <c r="Q201" s="166">
        <v>1.2999999999999999E-4</v>
      </c>
      <c r="R201" s="166">
        <f>Q201*H201</f>
        <v>1.3259999999999999E-2</v>
      </c>
      <c r="S201" s="166">
        <v>0</v>
      </c>
      <c r="T201" s="167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8" t="s">
        <v>206</v>
      </c>
      <c r="AT201" s="168" t="s">
        <v>140</v>
      </c>
      <c r="AU201" s="168" t="s">
        <v>115</v>
      </c>
      <c r="AY201" s="14" t="s">
        <v>137</v>
      </c>
      <c r="BE201" s="169">
        <f>IF(N201="základná",J201,0)</f>
        <v>0</v>
      </c>
      <c r="BF201" s="169">
        <f>IF(N201="znížená",J201,0)</f>
        <v>0</v>
      </c>
      <c r="BG201" s="169">
        <f>IF(N201="zákl. prenesená",J201,0)</f>
        <v>0</v>
      </c>
      <c r="BH201" s="169">
        <f>IF(N201="zníž. prenesená",J201,0)</f>
        <v>0</v>
      </c>
      <c r="BI201" s="169">
        <f>IF(N201="nulová",J201,0)</f>
        <v>0</v>
      </c>
      <c r="BJ201" s="14" t="s">
        <v>115</v>
      </c>
      <c r="BK201" s="170">
        <f>ROUND(I201*H201,3)</f>
        <v>0</v>
      </c>
      <c r="BL201" s="14" t="s">
        <v>206</v>
      </c>
      <c r="BM201" s="168" t="s">
        <v>330</v>
      </c>
    </row>
    <row r="202" spans="1:65" s="2" customFormat="1" ht="24.2" customHeight="1">
      <c r="A202" s="29"/>
      <c r="B202" s="122"/>
      <c r="C202" s="157" t="s">
        <v>331</v>
      </c>
      <c r="D202" s="157" t="s">
        <v>140</v>
      </c>
      <c r="E202" s="158" t="s">
        <v>332</v>
      </c>
      <c r="F202" s="159" t="s">
        <v>333</v>
      </c>
      <c r="G202" s="160" t="s">
        <v>155</v>
      </c>
      <c r="H202" s="161">
        <v>190</v>
      </c>
      <c r="I202" s="162"/>
      <c r="J202" s="161">
        <f>ROUND(I202*H202,3)</f>
        <v>0</v>
      </c>
      <c r="K202" s="163"/>
      <c r="L202" s="30"/>
      <c r="M202" s="164" t="s">
        <v>1</v>
      </c>
      <c r="N202" s="165" t="s">
        <v>40</v>
      </c>
      <c r="O202" s="56"/>
      <c r="P202" s="166">
        <f>O202*H202</f>
        <v>0</v>
      </c>
      <c r="Q202" s="166">
        <v>1.4999999999999999E-4</v>
      </c>
      <c r="R202" s="166">
        <f>Q202*H202</f>
        <v>2.8499999999999998E-2</v>
      </c>
      <c r="S202" s="166">
        <v>0</v>
      </c>
      <c r="T202" s="167">
        <f>S202*H202</f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8" t="s">
        <v>206</v>
      </c>
      <c r="AT202" s="168" t="s">
        <v>140</v>
      </c>
      <c r="AU202" s="168" t="s">
        <v>115</v>
      </c>
      <c r="AY202" s="14" t="s">
        <v>137</v>
      </c>
      <c r="BE202" s="169">
        <f>IF(N202="základná",J202,0)</f>
        <v>0</v>
      </c>
      <c r="BF202" s="169">
        <f>IF(N202="znížená",J202,0)</f>
        <v>0</v>
      </c>
      <c r="BG202" s="169">
        <f>IF(N202="zákl. prenesená",J202,0)</f>
        <v>0</v>
      </c>
      <c r="BH202" s="169">
        <f>IF(N202="zníž. prenesená",J202,0)</f>
        <v>0</v>
      </c>
      <c r="BI202" s="169">
        <f>IF(N202="nulová",J202,0)</f>
        <v>0</v>
      </c>
      <c r="BJ202" s="14" t="s">
        <v>115</v>
      </c>
      <c r="BK202" s="170">
        <f>ROUND(I202*H202,3)</f>
        <v>0</v>
      </c>
      <c r="BL202" s="14" t="s">
        <v>206</v>
      </c>
      <c r="BM202" s="168" t="s">
        <v>334</v>
      </c>
    </row>
    <row r="203" spans="1:65" s="2" customFormat="1" ht="44.25" customHeight="1">
      <c r="A203" s="29"/>
      <c r="B203" s="122"/>
      <c r="C203" s="157" t="s">
        <v>335</v>
      </c>
      <c r="D203" s="157" t="s">
        <v>140</v>
      </c>
      <c r="E203" s="158" t="s">
        <v>336</v>
      </c>
      <c r="F203" s="159" t="s">
        <v>337</v>
      </c>
      <c r="G203" s="160" t="s">
        <v>155</v>
      </c>
      <c r="H203" s="161">
        <v>102</v>
      </c>
      <c r="I203" s="162"/>
      <c r="J203" s="161">
        <f>ROUND(I203*H203,3)</f>
        <v>0</v>
      </c>
      <c r="K203" s="163"/>
      <c r="L203" s="30"/>
      <c r="M203" s="164" t="s">
        <v>1</v>
      </c>
      <c r="N203" s="165" t="s">
        <v>40</v>
      </c>
      <c r="O203" s="56"/>
      <c r="P203" s="166">
        <f>O203*H203</f>
        <v>0</v>
      </c>
      <c r="Q203" s="166">
        <v>2.5999999999999998E-4</v>
      </c>
      <c r="R203" s="166">
        <f>Q203*H203</f>
        <v>2.6519999999999998E-2</v>
      </c>
      <c r="S203" s="166">
        <v>0</v>
      </c>
      <c r="T203" s="167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8" t="s">
        <v>206</v>
      </c>
      <c r="AT203" s="168" t="s">
        <v>140</v>
      </c>
      <c r="AU203" s="168" t="s">
        <v>115</v>
      </c>
      <c r="AY203" s="14" t="s">
        <v>137</v>
      </c>
      <c r="BE203" s="169">
        <f>IF(N203="základná",J203,0)</f>
        <v>0</v>
      </c>
      <c r="BF203" s="169">
        <f>IF(N203="znížená",J203,0)</f>
        <v>0</v>
      </c>
      <c r="BG203" s="169">
        <f>IF(N203="zákl. prenesená",J203,0)</f>
        <v>0</v>
      </c>
      <c r="BH203" s="169">
        <f>IF(N203="zníž. prenesená",J203,0)</f>
        <v>0</v>
      </c>
      <c r="BI203" s="169">
        <f>IF(N203="nulová",J203,0)</f>
        <v>0</v>
      </c>
      <c r="BJ203" s="14" t="s">
        <v>115</v>
      </c>
      <c r="BK203" s="170">
        <f>ROUND(I203*H203,3)</f>
        <v>0</v>
      </c>
      <c r="BL203" s="14" t="s">
        <v>206</v>
      </c>
      <c r="BM203" s="168" t="s">
        <v>338</v>
      </c>
    </row>
    <row r="204" spans="1:65" s="12" customFormat="1" ht="25.9" customHeight="1">
      <c r="B204" s="144"/>
      <c r="D204" s="145" t="s">
        <v>73</v>
      </c>
      <c r="E204" s="146" t="s">
        <v>242</v>
      </c>
      <c r="F204" s="146" t="s">
        <v>339</v>
      </c>
      <c r="I204" s="147"/>
      <c r="J204" s="148">
        <f>BK204</f>
        <v>0</v>
      </c>
      <c r="L204" s="144"/>
      <c r="M204" s="149"/>
      <c r="N204" s="150"/>
      <c r="O204" s="150"/>
      <c r="P204" s="151">
        <f>P205</f>
        <v>0</v>
      </c>
      <c r="Q204" s="150"/>
      <c r="R204" s="151">
        <f>R205</f>
        <v>0</v>
      </c>
      <c r="S204" s="150"/>
      <c r="T204" s="152">
        <f>T205</f>
        <v>0</v>
      </c>
      <c r="AR204" s="145" t="s">
        <v>138</v>
      </c>
      <c r="AT204" s="153" t="s">
        <v>73</v>
      </c>
      <c r="AU204" s="153" t="s">
        <v>74</v>
      </c>
      <c r="AY204" s="145" t="s">
        <v>137</v>
      </c>
      <c r="BK204" s="154">
        <f>BK205</f>
        <v>0</v>
      </c>
    </row>
    <row r="205" spans="1:65" s="12" customFormat="1" ht="22.9" customHeight="1">
      <c r="B205" s="144"/>
      <c r="D205" s="145" t="s">
        <v>73</v>
      </c>
      <c r="E205" s="155" t="s">
        <v>340</v>
      </c>
      <c r="F205" s="155" t="s">
        <v>341</v>
      </c>
      <c r="I205" s="147"/>
      <c r="J205" s="156">
        <f>BK205</f>
        <v>0</v>
      </c>
      <c r="L205" s="144"/>
      <c r="M205" s="149"/>
      <c r="N205" s="150"/>
      <c r="O205" s="150"/>
      <c r="P205" s="151">
        <f>P206</f>
        <v>0</v>
      </c>
      <c r="Q205" s="150"/>
      <c r="R205" s="151">
        <f>R206</f>
        <v>0</v>
      </c>
      <c r="S205" s="150"/>
      <c r="T205" s="152">
        <f>T206</f>
        <v>0</v>
      </c>
      <c r="AR205" s="145" t="s">
        <v>138</v>
      </c>
      <c r="AT205" s="153" t="s">
        <v>73</v>
      </c>
      <c r="AU205" s="153" t="s">
        <v>81</v>
      </c>
      <c r="AY205" s="145" t="s">
        <v>137</v>
      </c>
      <c r="BK205" s="154">
        <f>BK206</f>
        <v>0</v>
      </c>
    </row>
    <row r="206" spans="1:65" s="2" customFormat="1" ht="16.5" customHeight="1">
      <c r="A206" s="29"/>
      <c r="B206" s="122"/>
      <c r="C206" s="157" t="s">
        <v>342</v>
      </c>
      <c r="D206" s="157" t="s">
        <v>140</v>
      </c>
      <c r="E206" s="158" t="s">
        <v>343</v>
      </c>
      <c r="F206" s="159" t="s">
        <v>344</v>
      </c>
      <c r="G206" s="160" t="s">
        <v>217</v>
      </c>
      <c r="H206" s="161">
        <v>1</v>
      </c>
      <c r="I206" s="162"/>
      <c r="J206" s="161">
        <f>ROUND(I206*H206,3)</f>
        <v>0</v>
      </c>
      <c r="K206" s="163"/>
      <c r="L206" s="30"/>
      <c r="M206" s="164" t="s">
        <v>1</v>
      </c>
      <c r="N206" s="165" t="s">
        <v>40</v>
      </c>
      <c r="O206" s="56"/>
      <c r="P206" s="166">
        <f>O206*H206</f>
        <v>0</v>
      </c>
      <c r="Q206" s="166">
        <v>0</v>
      </c>
      <c r="R206" s="166">
        <f>Q206*H206</f>
        <v>0</v>
      </c>
      <c r="S206" s="166">
        <v>0</v>
      </c>
      <c r="T206" s="167">
        <f>S206*H206</f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68" t="s">
        <v>345</v>
      </c>
      <c r="AT206" s="168" t="s">
        <v>140</v>
      </c>
      <c r="AU206" s="168" t="s">
        <v>115</v>
      </c>
      <c r="AY206" s="14" t="s">
        <v>137</v>
      </c>
      <c r="BE206" s="169">
        <f>IF(N206="základná",J206,0)</f>
        <v>0</v>
      </c>
      <c r="BF206" s="169">
        <f>IF(N206="znížená",J206,0)</f>
        <v>0</v>
      </c>
      <c r="BG206" s="169">
        <f>IF(N206="zákl. prenesená",J206,0)</f>
        <v>0</v>
      </c>
      <c r="BH206" s="169">
        <f>IF(N206="zníž. prenesená",J206,0)</f>
        <v>0</v>
      </c>
      <c r="BI206" s="169">
        <f>IF(N206="nulová",J206,0)</f>
        <v>0</v>
      </c>
      <c r="BJ206" s="14" t="s">
        <v>115</v>
      </c>
      <c r="BK206" s="170">
        <f>ROUND(I206*H206,3)</f>
        <v>0</v>
      </c>
      <c r="BL206" s="14" t="s">
        <v>345</v>
      </c>
      <c r="BM206" s="168" t="s">
        <v>346</v>
      </c>
    </row>
    <row r="207" spans="1:65" s="12" customFormat="1" ht="25.9" customHeight="1">
      <c r="B207" s="144"/>
      <c r="D207" s="145" t="s">
        <v>73</v>
      </c>
      <c r="E207" s="146" t="s">
        <v>347</v>
      </c>
      <c r="F207" s="146" t="s">
        <v>348</v>
      </c>
      <c r="I207" s="147"/>
      <c r="J207" s="148">
        <f>BK207</f>
        <v>0</v>
      </c>
      <c r="L207" s="144"/>
      <c r="M207" s="149"/>
      <c r="N207" s="150"/>
      <c r="O207" s="150"/>
      <c r="P207" s="151">
        <f>P208</f>
        <v>0</v>
      </c>
      <c r="Q207" s="150"/>
      <c r="R207" s="151">
        <f>R208</f>
        <v>0</v>
      </c>
      <c r="S207" s="150"/>
      <c r="T207" s="152">
        <f>T208</f>
        <v>0</v>
      </c>
      <c r="AR207" s="145" t="s">
        <v>144</v>
      </c>
      <c r="AT207" s="153" t="s">
        <v>73</v>
      </c>
      <c r="AU207" s="153" t="s">
        <v>74</v>
      </c>
      <c r="AY207" s="145" t="s">
        <v>137</v>
      </c>
      <c r="BK207" s="154">
        <f>BK208</f>
        <v>0</v>
      </c>
    </row>
    <row r="208" spans="1:65" s="2" customFormat="1" ht="37.9" customHeight="1">
      <c r="A208" s="29"/>
      <c r="B208" s="122"/>
      <c r="C208" s="157" t="s">
        <v>349</v>
      </c>
      <c r="D208" s="157" t="s">
        <v>140</v>
      </c>
      <c r="E208" s="158" t="s">
        <v>350</v>
      </c>
      <c r="F208" s="159" t="s">
        <v>351</v>
      </c>
      <c r="G208" s="160" t="s">
        <v>352</v>
      </c>
      <c r="H208" s="161">
        <v>10</v>
      </c>
      <c r="I208" s="162"/>
      <c r="J208" s="161">
        <f>ROUND(I208*H208,3)</f>
        <v>0</v>
      </c>
      <c r="K208" s="163"/>
      <c r="L208" s="30"/>
      <c r="M208" s="164" t="s">
        <v>1</v>
      </c>
      <c r="N208" s="165" t="s">
        <v>40</v>
      </c>
      <c r="O208" s="56"/>
      <c r="P208" s="166">
        <f>O208*H208</f>
        <v>0</v>
      </c>
      <c r="Q208" s="166">
        <v>0</v>
      </c>
      <c r="R208" s="166">
        <f>Q208*H208</f>
        <v>0</v>
      </c>
      <c r="S208" s="166">
        <v>0</v>
      </c>
      <c r="T208" s="167">
        <f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68" t="s">
        <v>353</v>
      </c>
      <c r="AT208" s="168" t="s">
        <v>140</v>
      </c>
      <c r="AU208" s="168" t="s">
        <v>81</v>
      </c>
      <c r="AY208" s="14" t="s">
        <v>137</v>
      </c>
      <c r="BE208" s="169">
        <f>IF(N208="základná",J208,0)</f>
        <v>0</v>
      </c>
      <c r="BF208" s="169">
        <f>IF(N208="znížená",J208,0)</f>
        <v>0</v>
      </c>
      <c r="BG208" s="169">
        <f>IF(N208="zákl. prenesená",J208,0)</f>
        <v>0</v>
      </c>
      <c r="BH208" s="169">
        <f>IF(N208="zníž. prenesená",J208,0)</f>
        <v>0</v>
      </c>
      <c r="BI208" s="169">
        <f>IF(N208="nulová",J208,0)</f>
        <v>0</v>
      </c>
      <c r="BJ208" s="14" t="s">
        <v>115</v>
      </c>
      <c r="BK208" s="170">
        <f>ROUND(I208*H208,3)</f>
        <v>0</v>
      </c>
      <c r="BL208" s="14" t="s">
        <v>353</v>
      </c>
      <c r="BM208" s="168" t="s">
        <v>354</v>
      </c>
    </row>
    <row r="209" spans="1:65" s="12" customFormat="1" ht="25.9" customHeight="1">
      <c r="B209" s="144"/>
      <c r="D209" s="145" t="s">
        <v>73</v>
      </c>
      <c r="E209" s="146" t="s">
        <v>114</v>
      </c>
      <c r="F209" s="146" t="s">
        <v>355</v>
      </c>
      <c r="I209" s="147"/>
      <c r="J209" s="148">
        <f>BK209</f>
        <v>0</v>
      </c>
      <c r="L209" s="144"/>
      <c r="M209" s="149"/>
      <c r="N209" s="150"/>
      <c r="O209" s="150"/>
      <c r="P209" s="151">
        <f>P210</f>
        <v>0</v>
      </c>
      <c r="Q209" s="150"/>
      <c r="R209" s="151">
        <f>R210</f>
        <v>0</v>
      </c>
      <c r="S209" s="150"/>
      <c r="T209" s="152">
        <f>T210</f>
        <v>0</v>
      </c>
      <c r="AR209" s="145" t="s">
        <v>160</v>
      </c>
      <c r="AT209" s="153" t="s">
        <v>73</v>
      </c>
      <c r="AU209" s="153" t="s">
        <v>74</v>
      </c>
      <c r="AY209" s="145" t="s">
        <v>137</v>
      </c>
      <c r="BK209" s="154">
        <f>BK210</f>
        <v>0</v>
      </c>
    </row>
    <row r="210" spans="1:65" s="2" customFormat="1" ht="24.2" customHeight="1">
      <c r="A210" s="29"/>
      <c r="B210" s="122"/>
      <c r="C210" s="157" t="s">
        <v>356</v>
      </c>
      <c r="D210" s="157" t="s">
        <v>140</v>
      </c>
      <c r="E210" s="158" t="s">
        <v>357</v>
      </c>
      <c r="F210" s="159" t="s">
        <v>358</v>
      </c>
      <c r="G210" s="160" t="s">
        <v>359</v>
      </c>
      <c r="H210" s="161">
        <v>1</v>
      </c>
      <c r="I210" s="162"/>
      <c r="J210" s="161">
        <f>ROUND(I210*H210,3)</f>
        <v>0</v>
      </c>
      <c r="K210" s="163"/>
      <c r="L210" s="30"/>
      <c r="M210" s="181" t="s">
        <v>1</v>
      </c>
      <c r="N210" s="182" t="s">
        <v>40</v>
      </c>
      <c r="O210" s="183"/>
      <c r="P210" s="184">
        <f>O210*H210</f>
        <v>0</v>
      </c>
      <c r="Q210" s="184">
        <v>0</v>
      </c>
      <c r="R210" s="184">
        <f>Q210*H210</f>
        <v>0</v>
      </c>
      <c r="S210" s="184">
        <v>0</v>
      </c>
      <c r="T210" s="185">
        <f>S210*H210</f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8" t="s">
        <v>360</v>
      </c>
      <c r="AT210" s="168" t="s">
        <v>140</v>
      </c>
      <c r="AU210" s="168" t="s">
        <v>81</v>
      </c>
      <c r="AY210" s="14" t="s">
        <v>137</v>
      </c>
      <c r="BE210" s="169">
        <f>IF(N210="základná",J210,0)</f>
        <v>0</v>
      </c>
      <c r="BF210" s="169">
        <f>IF(N210="znížená",J210,0)</f>
        <v>0</v>
      </c>
      <c r="BG210" s="169">
        <f>IF(N210="zákl. prenesená",J210,0)</f>
        <v>0</v>
      </c>
      <c r="BH210" s="169">
        <f>IF(N210="zníž. prenesená",J210,0)</f>
        <v>0</v>
      </c>
      <c r="BI210" s="169">
        <f>IF(N210="nulová",J210,0)</f>
        <v>0</v>
      </c>
      <c r="BJ210" s="14" t="s">
        <v>115</v>
      </c>
      <c r="BK210" s="170">
        <f>ROUND(I210*H210,3)</f>
        <v>0</v>
      </c>
      <c r="BL210" s="14" t="s">
        <v>360</v>
      </c>
      <c r="BM210" s="168" t="s">
        <v>361</v>
      </c>
    </row>
    <row r="211" spans="1:65" s="2" customFormat="1" ht="6.95" customHeight="1">
      <c r="A211" s="29"/>
      <c r="B211" s="45"/>
      <c r="C211" s="46"/>
      <c r="D211" s="46"/>
      <c r="E211" s="46"/>
      <c r="F211" s="46"/>
      <c r="G211" s="46"/>
      <c r="H211" s="46"/>
      <c r="I211" s="46"/>
      <c r="J211" s="46"/>
      <c r="K211" s="46"/>
      <c r="L211" s="30"/>
      <c r="M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</row>
  </sheetData>
  <autoFilter ref="C144:K210"/>
  <mergeCells count="14">
    <mergeCell ref="D123:F123"/>
    <mergeCell ref="E135:H135"/>
    <mergeCell ref="E137:H137"/>
    <mergeCell ref="L2:V2"/>
    <mergeCell ref="E87:H87"/>
    <mergeCell ref="D119:F119"/>
    <mergeCell ref="D120:F120"/>
    <mergeCell ref="D121:F121"/>
    <mergeCell ref="D122:F12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2-23 - SO 01 Stavebné úpravy</vt:lpstr>
      <vt:lpstr>'2-23 - SO 01 Stavebné úpravy'!Názvy_tlače</vt:lpstr>
      <vt:lpstr>'Rekapitulácia stavby'!Názvy_tlače</vt:lpstr>
      <vt:lpstr>'2-23 - SO 01 Stavebné úpravy'!Oblasť_tlače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Užívateľ</dc:creator>
  <cp:lastModifiedBy>Prednosta</cp:lastModifiedBy>
  <dcterms:created xsi:type="dcterms:W3CDTF">2023-01-16T13:41:21Z</dcterms:created>
  <dcterms:modified xsi:type="dcterms:W3CDTF">2023-01-17T08:37:03Z</dcterms:modified>
</cp:coreProperties>
</file>